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+xml"/>
  <Override PartName="/xl/charts/chart7.xml" ContentType="application/vnd.openxmlformats-officedocument.drawingml.chart+xml"/>
  <Override PartName="/xl/drawings/drawing10.xml" ContentType="application/vnd.openxmlformats-officedocument.drawingml.chartshapes+xml"/>
  <Override PartName="/xl/charts/chart8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9.xml" ContentType="application/vnd.openxmlformats-officedocument.drawingml.chart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PivotChartFilter="1" defaultThemeVersion="124226"/>
  <bookViews>
    <workbookView xWindow="0" yWindow="-15" windowWidth="21450" windowHeight="4215" tabRatio="603" activeTab="5"/>
  </bookViews>
  <sheets>
    <sheet name="Canais de Atendimento" sheetId="19" r:id="rId1"/>
    <sheet name="Protocolos" sheetId="22" r:id="rId2"/>
    <sheet name="Assuntos - Completa" sheetId="23" state="hidden" r:id="rId3"/>
    <sheet name="Assuntos" sheetId="24" r:id="rId4"/>
    <sheet name="Unidades" sheetId="29" r:id="rId5"/>
    <sheet name="Assunto 10 + demandadaos" sheetId="36" r:id="rId6"/>
    <sheet name="Plan8" sheetId="30" state="hidden" r:id="rId7"/>
    <sheet name="Ranking - PR + demandadas Jan18" sheetId="32" r:id="rId8"/>
    <sheet name="Plan1" sheetId="33" state="hidden" r:id="rId9"/>
    <sheet name="Plan3" sheetId="35" state="hidden" r:id="rId10"/>
    <sheet name="10+ Jan18 - Assunto x Unidade" sheetId="37" r:id="rId11"/>
    <sheet name="Linha tempo 10+assuntos (md)" sheetId="41" r:id="rId12"/>
    <sheet name="Plan6" sheetId="40" state="hidden" r:id="rId13"/>
  </sheets>
  <externalReferences>
    <externalReference r:id="rId14"/>
  </externalReferences>
  <calcPr calcId="145621"/>
</workbook>
</file>

<file path=xl/calcChain.xml><?xml version="1.0" encoding="utf-8"?>
<calcChain xmlns="http://schemas.openxmlformats.org/spreadsheetml/2006/main">
  <c r="D12" i="41" l="1"/>
  <c r="C12" i="41"/>
  <c r="B12" i="41"/>
  <c r="E12" i="41" s="1"/>
  <c r="E6" i="41"/>
  <c r="E11" i="41"/>
  <c r="E10" i="41"/>
  <c r="E9" i="41"/>
  <c r="E8" i="41"/>
  <c r="E7" i="41"/>
  <c r="E4" i="41"/>
  <c r="E5" i="41"/>
  <c r="E3" i="41"/>
  <c r="E2" i="41"/>
  <c r="B17" i="36"/>
  <c r="E17" i="36" s="1"/>
  <c r="D17" i="36"/>
  <c r="C17" i="36"/>
  <c r="AA15" i="37" l="1"/>
  <c r="AS6" i="37"/>
  <c r="AS7" i="37"/>
  <c r="AS8" i="37"/>
  <c r="AS9" i="37"/>
  <c r="AS10" i="37"/>
  <c r="AS11" i="37"/>
  <c r="AS12" i="37"/>
  <c r="AS13" i="37"/>
  <c r="AS14" i="37"/>
  <c r="AS5" i="37"/>
  <c r="AJ15" i="37"/>
  <c r="AO15" i="37"/>
  <c r="AE15" i="37"/>
  <c r="Z15" i="37"/>
  <c r="V15" i="37"/>
  <c r="T15" i="37"/>
  <c r="O15" i="37"/>
  <c r="M15" i="37"/>
  <c r="H15" i="37"/>
  <c r="E6" i="19"/>
  <c r="E7" i="19"/>
  <c r="E8" i="19"/>
  <c r="E5" i="19"/>
  <c r="E16" i="36"/>
  <c r="E15" i="36"/>
  <c r="E14" i="36"/>
  <c r="E13" i="36"/>
  <c r="E12" i="36"/>
  <c r="E11" i="36"/>
  <c r="E10" i="36"/>
  <c r="E9" i="36"/>
  <c r="E8" i="36"/>
  <c r="E7" i="36"/>
  <c r="E6" i="35"/>
  <c r="E11" i="35"/>
  <c r="E59" i="35"/>
  <c r="E10" i="35"/>
  <c r="E78" i="35"/>
  <c r="E77" i="35"/>
  <c r="E73" i="35"/>
  <c r="E58" i="35"/>
  <c r="E28" i="35"/>
  <c r="E72" i="35"/>
  <c r="E9" i="35"/>
  <c r="E71" i="35"/>
  <c r="E44" i="35"/>
  <c r="E70" i="35"/>
  <c r="E76" i="35"/>
  <c r="E25" i="35"/>
  <c r="E50" i="35"/>
  <c r="E24" i="35"/>
  <c r="E8" i="35"/>
  <c r="E7" i="35"/>
  <c r="E34" i="35"/>
  <c r="E33" i="35"/>
  <c r="E47" i="35"/>
  <c r="E53" i="35"/>
  <c r="E57" i="35"/>
  <c r="E56" i="35"/>
  <c r="E69" i="35"/>
  <c r="E17" i="35"/>
  <c r="E68" i="35"/>
  <c r="E22" i="35"/>
  <c r="E12" i="35"/>
  <c r="E42" i="35"/>
  <c r="E16" i="35"/>
  <c r="E21" i="35"/>
  <c r="E55" i="35"/>
  <c r="E54" i="35"/>
  <c r="E15" i="35"/>
  <c r="E32" i="35"/>
  <c r="E67" i="35"/>
  <c r="E38" i="35"/>
  <c r="E66" i="35"/>
  <c r="E27" i="35"/>
  <c r="E14" i="35"/>
  <c r="E23" i="35"/>
  <c r="E65" i="35"/>
  <c r="E20" i="35"/>
  <c r="E64" i="35"/>
  <c r="E4" i="35"/>
  <c r="E63" i="35"/>
  <c r="E40" i="35"/>
  <c r="E31" i="35"/>
  <c r="E75" i="35"/>
  <c r="E39" i="35"/>
  <c r="E46" i="35"/>
  <c r="E52" i="35"/>
  <c r="E62" i="35"/>
  <c r="E61" i="35"/>
  <c r="E13" i="35"/>
  <c r="E49" i="35"/>
  <c r="E30" i="35"/>
  <c r="E29" i="35"/>
  <c r="E41" i="35"/>
  <c r="E51" i="35"/>
  <c r="E48" i="35"/>
  <c r="E5" i="35"/>
  <c r="E19" i="35"/>
  <c r="E18" i="35"/>
  <c r="E3" i="35"/>
  <c r="E45" i="35"/>
  <c r="E2" i="35"/>
  <c r="E43" i="35"/>
  <c r="E60" i="35"/>
  <c r="E74" i="35"/>
  <c r="E36" i="35"/>
  <c r="E37" i="35"/>
  <c r="E35" i="35"/>
  <c r="E26" i="35"/>
  <c r="F13" i="22"/>
  <c r="C13" i="22"/>
  <c r="C12" i="22"/>
  <c r="B9" i="19"/>
  <c r="B39" i="32"/>
  <c r="B17" i="30"/>
  <c r="D17" i="30"/>
  <c r="C17" i="30"/>
  <c r="E16" i="30"/>
  <c r="E15" i="30"/>
  <c r="E14" i="30"/>
  <c r="E13" i="30"/>
  <c r="E12" i="30"/>
  <c r="E11" i="30"/>
  <c r="E10" i="30"/>
  <c r="E9" i="30"/>
  <c r="E8" i="30"/>
  <c r="E7" i="30"/>
  <c r="E6" i="30"/>
  <c r="E5" i="30"/>
  <c r="F48" i="29"/>
  <c r="F49" i="29"/>
  <c r="F50" i="29"/>
  <c r="F51" i="29"/>
  <c r="F52" i="29"/>
  <c r="F53" i="29"/>
  <c r="F54" i="29"/>
  <c r="F55" i="29"/>
  <c r="F56" i="29"/>
  <c r="F57" i="29"/>
  <c r="F58" i="29"/>
  <c r="F59" i="29"/>
  <c r="F60" i="29"/>
  <c r="F61" i="29"/>
  <c r="F62" i="29"/>
  <c r="F63" i="29"/>
  <c r="F47" i="29"/>
  <c r="F12" i="29"/>
  <c r="F6" i="29"/>
  <c r="F7" i="29"/>
  <c r="F8" i="29"/>
  <c r="F9" i="29"/>
  <c r="F10" i="29"/>
  <c r="F11" i="29"/>
  <c r="F5" i="29"/>
  <c r="F64" i="29" s="1"/>
  <c r="E64" i="29"/>
  <c r="D64" i="29"/>
  <c r="C64" i="29"/>
  <c r="E54" i="24"/>
  <c r="D82" i="24"/>
  <c r="C82" i="24"/>
  <c r="B82" i="24"/>
  <c r="E81" i="24"/>
  <c r="E80" i="24"/>
  <c r="E79" i="24"/>
  <c r="E78" i="24"/>
  <c r="E77" i="24"/>
  <c r="E76" i="24"/>
  <c r="E75" i="24"/>
  <c r="E74" i="24"/>
  <c r="E73" i="24"/>
  <c r="E72" i="24"/>
  <c r="E71" i="24"/>
  <c r="E70" i="24"/>
  <c r="E69" i="24"/>
  <c r="E68" i="24"/>
  <c r="E67" i="24"/>
  <c r="E66" i="24"/>
  <c r="E65" i="24"/>
  <c r="E64" i="24"/>
  <c r="E63" i="24"/>
  <c r="E62" i="24"/>
  <c r="E61" i="24"/>
  <c r="E60" i="24"/>
  <c r="E59" i="24"/>
  <c r="E58" i="24"/>
  <c r="E57" i="24"/>
  <c r="E56" i="24"/>
  <c r="E55" i="24"/>
  <c r="E53" i="24"/>
  <c r="E52" i="24"/>
  <c r="E51" i="24"/>
  <c r="E50" i="24"/>
  <c r="E49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E35" i="24"/>
  <c r="E34" i="24"/>
  <c r="E33" i="24"/>
  <c r="E32" i="24"/>
  <c r="E31" i="24"/>
  <c r="E30" i="24"/>
  <c r="E29" i="24"/>
  <c r="E28" i="24"/>
  <c r="E27" i="24"/>
  <c r="E26" i="24"/>
  <c r="E25" i="24"/>
  <c r="E24" i="24"/>
  <c r="E23" i="24"/>
  <c r="E22" i="24"/>
  <c r="E21" i="24"/>
  <c r="E20" i="24"/>
  <c r="E19" i="24"/>
  <c r="E18" i="24"/>
  <c r="E17" i="24"/>
  <c r="E16" i="24"/>
  <c r="E15" i="24"/>
  <c r="E14" i="24"/>
  <c r="E13" i="24"/>
  <c r="E12" i="24"/>
  <c r="E11" i="24"/>
  <c r="E10" i="24"/>
  <c r="E9" i="24"/>
  <c r="E8" i="24"/>
  <c r="E7" i="24"/>
  <c r="E6" i="24"/>
  <c r="E5" i="24"/>
  <c r="E3" i="23"/>
  <c r="E4" i="23"/>
  <c r="E5" i="23"/>
  <c r="E6" i="23"/>
  <c r="E7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4" i="23"/>
  <c r="E45" i="23"/>
  <c r="E46" i="23"/>
  <c r="E47" i="23"/>
  <c r="E48" i="23"/>
  <c r="E49" i="23"/>
  <c r="E50" i="23"/>
  <c r="E51" i="23"/>
  <c r="E52" i="23"/>
  <c r="E53" i="23"/>
  <c r="E54" i="23"/>
  <c r="E55" i="23"/>
  <c r="E56" i="23"/>
  <c r="E57" i="23"/>
  <c r="E58" i="23"/>
  <c r="E59" i="23"/>
  <c r="E60" i="23"/>
  <c r="E61" i="23"/>
  <c r="E62" i="23"/>
  <c r="E63" i="23"/>
  <c r="E64" i="23"/>
  <c r="E65" i="23"/>
  <c r="E66" i="23"/>
  <c r="E67" i="23"/>
  <c r="E68" i="23"/>
  <c r="E69" i="23"/>
  <c r="E70" i="23"/>
  <c r="E71" i="23"/>
  <c r="E72" i="23"/>
  <c r="E73" i="23"/>
  <c r="E74" i="23"/>
  <c r="E75" i="23"/>
  <c r="E76" i="23"/>
  <c r="E77" i="23"/>
  <c r="E78" i="23"/>
  <c r="E79" i="23"/>
  <c r="E80" i="23"/>
  <c r="E81" i="23"/>
  <c r="E82" i="23"/>
  <c r="E83" i="23"/>
  <c r="E84" i="23"/>
  <c r="E85" i="23"/>
  <c r="E86" i="23"/>
  <c r="E87" i="23"/>
  <c r="E88" i="23"/>
  <c r="E89" i="23"/>
  <c r="E90" i="23"/>
  <c r="E91" i="23"/>
  <c r="E92" i="23"/>
  <c r="E93" i="23"/>
  <c r="E94" i="23"/>
  <c r="E95" i="23"/>
  <c r="E96" i="23"/>
  <c r="E97" i="23"/>
  <c r="E98" i="23"/>
  <c r="E99" i="23"/>
  <c r="E100" i="23"/>
  <c r="E101" i="23"/>
  <c r="E102" i="23"/>
  <c r="E103" i="23"/>
  <c r="E104" i="23"/>
  <c r="E105" i="23"/>
  <c r="E106" i="23"/>
  <c r="E107" i="23"/>
  <c r="E108" i="23"/>
  <c r="E109" i="23"/>
  <c r="E110" i="23"/>
  <c r="E111" i="23"/>
  <c r="E112" i="23"/>
  <c r="E113" i="23"/>
  <c r="E114" i="23"/>
  <c r="E115" i="23"/>
  <c r="E116" i="23"/>
  <c r="E117" i="23"/>
  <c r="E118" i="23"/>
  <c r="E119" i="23"/>
  <c r="E120" i="23"/>
  <c r="E121" i="23"/>
  <c r="E122" i="23"/>
  <c r="E123" i="23"/>
  <c r="E124" i="23"/>
  <c r="E125" i="23"/>
  <c r="E126" i="23"/>
  <c r="E127" i="23"/>
  <c r="E128" i="23"/>
  <c r="E129" i="23"/>
  <c r="E130" i="23"/>
  <c r="E131" i="23"/>
  <c r="E132" i="23"/>
  <c r="E133" i="23"/>
  <c r="E134" i="23"/>
  <c r="E135" i="23"/>
  <c r="E136" i="23"/>
  <c r="E137" i="23"/>
  <c r="E138" i="23"/>
  <c r="E139" i="23"/>
  <c r="E140" i="23"/>
  <c r="E141" i="23"/>
  <c r="E142" i="23"/>
  <c r="E143" i="23"/>
  <c r="E144" i="23"/>
  <c r="E145" i="23"/>
  <c r="E146" i="23"/>
  <c r="E147" i="23"/>
  <c r="E148" i="23"/>
  <c r="E149" i="23"/>
  <c r="E150" i="23"/>
  <c r="E151" i="23"/>
  <c r="E152" i="23"/>
  <c r="E153" i="23"/>
  <c r="E154" i="23"/>
  <c r="E155" i="23"/>
  <c r="E156" i="23"/>
  <c r="E157" i="23"/>
  <c r="E158" i="23"/>
  <c r="E159" i="23"/>
  <c r="E160" i="23"/>
  <c r="E161" i="23"/>
  <c r="E162" i="23"/>
  <c r="E163" i="23"/>
  <c r="E164" i="23"/>
  <c r="E165" i="23"/>
  <c r="E166" i="23"/>
  <c r="E167" i="23"/>
  <c r="E168" i="23"/>
  <c r="E169" i="23"/>
  <c r="E170" i="23"/>
  <c r="E171" i="23"/>
  <c r="E172" i="23"/>
  <c r="E173" i="23"/>
  <c r="E174" i="23"/>
  <c r="E175" i="23"/>
  <c r="E176" i="23"/>
  <c r="E177" i="23"/>
  <c r="E178" i="23"/>
  <c r="E179" i="23"/>
  <c r="E180" i="23"/>
  <c r="E181" i="23"/>
  <c r="E182" i="23"/>
  <c r="E183" i="23"/>
  <c r="E184" i="23"/>
  <c r="E185" i="23"/>
  <c r="E186" i="23"/>
  <c r="E187" i="23"/>
  <c r="E188" i="23"/>
  <c r="E189" i="23"/>
  <c r="E190" i="23"/>
  <c r="E191" i="23"/>
  <c r="E192" i="23"/>
  <c r="E193" i="23"/>
  <c r="E194" i="23"/>
  <c r="E195" i="23"/>
  <c r="E196" i="23"/>
  <c r="E197" i="23"/>
  <c r="E198" i="23"/>
  <c r="E199" i="23"/>
  <c r="E200" i="23"/>
  <c r="E201" i="23"/>
  <c r="E202" i="23"/>
  <c r="E203" i="23"/>
  <c r="E204" i="23"/>
  <c r="E205" i="23"/>
  <c r="E206" i="23"/>
  <c r="E207" i="23"/>
  <c r="E208" i="23"/>
  <c r="E209" i="23"/>
  <c r="E210" i="23"/>
  <c r="E211" i="23"/>
  <c r="E212" i="23"/>
  <c r="E213" i="23"/>
  <c r="E214" i="23"/>
  <c r="E215" i="23"/>
  <c r="E216" i="23"/>
  <c r="E217" i="23"/>
  <c r="E218" i="23"/>
  <c r="E219" i="23"/>
  <c r="E2" i="23"/>
  <c r="D220" i="23"/>
  <c r="C220" i="23"/>
  <c r="B220" i="23"/>
  <c r="E220" i="23" s="1"/>
  <c r="C9" i="19"/>
  <c r="AS15" i="37" l="1"/>
  <c r="E17" i="30"/>
  <c r="E82" i="24"/>
  <c r="C9" i="22"/>
  <c r="C8" i="22"/>
  <c r="D9" i="19"/>
  <c r="E9" i="19" s="1"/>
  <c r="C6" i="22"/>
  <c r="C7" i="22"/>
  <c r="C10" i="22"/>
</calcChain>
</file>

<file path=xl/sharedStrings.xml><?xml version="1.0" encoding="utf-8"?>
<sst xmlns="http://schemas.openxmlformats.org/spreadsheetml/2006/main" count="713" uniqueCount="359">
  <si>
    <t>Telefone</t>
  </si>
  <si>
    <t>Córregos</t>
  </si>
  <si>
    <t>Secretaria Municipal das Prefeituras Regionais</t>
  </si>
  <si>
    <t>Central 156</t>
  </si>
  <si>
    <t>Coleta de lixo domiciliar</t>
  </si>
  <si>
    <t>Veículos abandonados</t>
  </si>
  <si>
    <t>Ponto viciado, entulho e caçamba de entulho</t>
  </si>
  <si>
    <t>Buraco e pavimentação</t>
  </si>
  <si>
    <t>Calçadas, guias e postes</t>
  </si>
  <si>
    <t>Árvore</t>
  </si>
  <si>
    <t>Secretaria Municipal de Urbanismo e Licenciamento</t>
  </si>
  <si>
    <t>Secretaria Municipal de Serviços e Obras</t>
  </si>
  <si>
    <t>Fiscalização de obras</t>
  </si>
  <si>
    <t>Drenagem de água de chuva</t>
  </si>
  <si>
    <t>Secretaria Municipal de Gestão</t>
  </si>
  <si>
    <t>Remoção de grandes objetos</t>
  </si>
  <si>
    <t>Secretaria Municipal da Saúde</t>
  </si>
  <si>
    <t>Lixeira</t>
  </si>
  <si>
    <t>Secretaria Municipal de Mobilidade e Transportes</t>
  </si>
  <si>
    <t>Secretaria Municipal do Verde e do Meio Ambiente</t>
  </si>
  <si>
    <t>Varrição e limpeza urbana</t>
  </si>
  <si>
    <t>Secretaria Municipal da Fazenda</t>
  </si>
  <si>
    <t>Esgoto e água usada</t>
  </si>
  <si>
    <t>Áreas municipais</t>
  </si>
  <si>
    <t>Secretaria Municipal de Justiça</t>
  </si>
  <si>
    <t>Ambulantes</t>
  </si>
  <si>
    <t>Capinação e roçada de áreas verdes</t>
  </si>
  <si>
    <t>Feira livre</t>
  </si>
  <si>
    <t>Secretaria Municipal de Educação</t>
  </si>
  <si>
    <t>Animais que podem causar doenças e agravos à saúde</t>
  </si>
  <si>
    <t>Secretaria Municipal de Segurança Urbana</t>
  </si>
  <si>
    <t>Praças</t>
  </si>
  <si>
    <t>Parques</t>
  </si>
  <si>
    <t>Pontos de ônibus</t>
  </si>
  <si>
    <t>Iluminação pública</t>
  </si>
  <si>
    <t>Elogio</t>
  </si>
  <si>
    <t>Secretaria Municipal de Habitação</t>
  </si>
  <si>
    <t>Fiscalização de infrações de trânsito</t>
  </si>
  <si>
    <t>Secretaria do Governo Municipal</t>
  </si>
  <si>
    <t>Secretaria Municipal de Esportes e Lazer</t>
  </si>
  <si>
    <t>Circulação de pedestres</t>
  </si>
  <si>
    <t>SPTrans</t>
  </si>
  <si>
    <t>Dengue/chikungunya/zika (mosquito aedes aegypti)</t>
  </si>
  <si>
    <t>Criação inadequada de animais</t>
  </si>
  <si>
    <t>Secretaria Municipal de Assistência e Desenvolvimento Social</t>
  </si>
  <si>
    <t>Programa Bolsa Família</t>
  </si>
  <si>
    <t>Colmeia e vespeiro, pernilongo e mosquito</t>
  </si>
  <si>
    <t>Circulação de veículos</t>
  </si>
  <si>
    <t>Guarda Civil Metropolitana</t>
  </si>
  <si>
    <t>Acessibilidade em edificações</t>
  </si>
  <si>
    <t>Guias rebaixadas</t>
  </si>
  <si>
    <t>Secretaria Municipal de Cultura</t>
  </si>
  <si>
    <t>Ruas, vilas, vielas e escadarias</t>
  </si>
  <si>
    <t>Publicidade e poluição visual</t>
  </si>
  <si>
    <t>Conduta de trabalho do motorista, cobrador e fiscal de ônibus</t>
  </si>
  <si>
    <t>Secretaria Municipal de Inovação e Tecnologia</t>
  </si>
  <si>
    <t>Secretaria Municipal de Direitos Humanos e Cidadania</t>
  </si>
  <si>
    <t>Placas com nome de rua</t>
  </si>
  <si>
    <t>Controladoria Geral do Município - Ouvidoria Geral</t>
  </si>
  <si>
    <t>SIGRC - Sistema Integrado de Gerenciamento e Relacionamento com o Cidadão</t>
  </si>
  <si>
    <t>ATENDIMENTOS</t>
  </si>
  <si>
    <t>Formulário eletrônico</t>
  </si>
  <si>
    <t>Pessoalmente</t>
  </si>
  <si>
    <t>TOTAL</t>
  </si>
  <si>
    <t>Média</t>
  </si>
  <si>
    <t>Animal agressor e/ou invasor</t>
  </si>
  <si>
    <t>População ou pessoa em situação de rua</t>
  </si>
  <si>
    <t>Segurança de edificação</t>
  </si>
  <si>
    <t>Coleta seletiva</t>
  </si>
  <si>
    <t>Bilhete único</t>
  </si>
  <si>
    <t>Animal em via pública</t>
  </si>
  <si>
    <t>Material e uniforme escolar</t>
  </si>
  <si>
    <t>Grande gerador de resíduos (serviço, comércio, indústria)</t>
  </si>
  <si>
    <t>Conduta de funcionário da CET</t>
  </si>
  <si>
    <t>Faixas exclusivas e corredores de ônibus</t>
  </si>
  <si>
    <t>Terminal, corredor e estação</t>
  </si>
  <si>
    <t>Numeração de imóveis</t>
  </si>
  <si>
    <t>Transporte escolar</t>
  </si>
  <si>
    <t>Animais silvestres</t>
  </si>
  <si>
    <t>Instalações físicas e equipamentos acessíveis</t>
  </si>
  <si>
    <t>Coleta de residuos de serviços de saúde</t>
  </si>
  <si>
    <t>Ferro velho</t>
  </si>
  <si>
    <t>Gabinete do Prefeito</t>
  </si>
  <si>
    <t>Secretaria Municipal da Pessoa com Deficiência</t>
  </si>
  <si>
    <t>Secretaria Municipal de Desestatização e Parcerias</t>
  </si>
  <si>
    <t>Secretaria Municipal de Relações Internacionais</t>
  </si>
  <si>
    <t xml:space="preserve">ATENDE </t>
  </si>
  <si>
    <t xml:space="preserve">Ciclovias, ciclofaixas e outros </t>
  </si>
  <si>
    <t xml:space="preserve">Locais com lotação superior a 250 pessoas (cinemas, teatros, casas de shows) </t>
  </si>
  <si>
    <t xml:space="preserve">Reciclagem </t>
  </si>
  <si>
    <t xml:space="preserve">Manutenção e conservação de ônibus </t>
  </si>
  <si>
    <t xml:space="preserve">Processos administrativos </t>
  </si>
  <si>
    <t xml:space="preserve">Instalações esportivas </t>
  </si>
  <si>
    <t xml:space="preserve">Obras na via </t>
  </si>
  <si>
    <t>Áreas contaminadas</t>
  </si>
  <si>
    <t>Meses</t>
  </si>
  <si>
    <t>Protocolos</t>
  </si>
  <si>
    <t>Variação**</t>
  </si>
  <si>
    <t>** Variação percentual em relação ao mês imediatamente anterior.</t>
  </si>
  <si>
    <t>Outros</t>
  </si>
  <si>
    <t>Idoso</t>
  </si>
  <si>
    <t>Wi-fi livre SP</t>
  </si>
  <si>
    <t>Comida de rua e foodtruck</t>
  </si>
  <si>
    <t>Saúde</t>
  </si>
  <si>
    <t>Multas de trânsito</t>
  </si>
  <si>
    <t>Ecoponto</t>
  </si>
  <si>
    <t>Acervo da Secretaria de Educação</t>
  </si>
  <si>
    <t>Adoção de animais</t>
  </si>
  <si>
    <t>Agendamento eletrônico</t>
  </si>
  <si>
    <t>Alistamento e Serviço Militar</t>
  </si>
  <si>
    <t>Apoio à aprendizagem</t>
  </si>
  <si>
    <t>Autorizações especiais de trânsito</t>
  </si>
  <si>
    <t>Cadastro Municipal de Vigilância em Saúde - CMVS</t>
  </si>
  <si>
    <t>CADIN - Cadastro Informativo Municipal</t>
  </si>
  <si>
    <t>Cartão SUS</t>
  </si>
  <si>
    <t>CCM - Cadastro de Contribuintes Mobiliários</t>
  </si>
  <si>
    <t>Cemitérios</t>
  </si>
  <si>
    <t>Centro de Apoio ao Trabalho e Empreendedorismo - CATe</t>
  </si>
  <si>
    <t>Centro de Formação Cultural da Cidade Tiradentes</t>
  </si>
  <si>
    <t>Certidão Ambiental</t>
  </si>
  <si>
    <t>Certidões</t>
  </si>
  <si>
    <t>Condições sanitárias inadequadas</t>
  </si>
  <si>
    <t>Consulta em atenção básica</t>
  </si>
  <si>
    <t>Ditadura</t>
  </si>
  <si>
    <t>Documentações de ruas e logradouros</t>
  </si>
  <si>
    <t>Educação de trânsito</t>
  </si>
  <si>
    <t>Escola Técnica de Saúde Pública Prof. Makiguti</t>
  </si>
  <si>
    <t>Eventos</t>
  </si>
  <si>
    <t>Exames de atenção básica em saúde</t>
  </si>
  <si>
    <t>FabLab</t>
  </si>
  <si>
    <t>IPTU - Imposto Predial e Territorial Urbano</t>
  </si>
  <si>
    <t>Juventude</t>
  </si>
  <si>
    <t>LGBT</t>
  </si>
  <si>
    <t>Má conduta de funcionários</t>
  </si>
  <si>
    <t>Micro Empreendedor Individual - MEI</t>
  </si>
  <si>
    <t>NFS-e - Nota Fiscal Paulistana</t>
  </si>
  <si>
    <t>Ocupação irregular</t>
  </si>
  <si>
    <t>Olho Vivo</t>
  </si>
  <si>
    <t>Ouvidoria da Saúde</t>
  </si>
  <si>
    <t>Programa Ação Jovem</t>
  </si>
  <si>
    <t>Programa Renda Cidadã</t>
  </si>
  <si>
    <t>Programa Renda Mínima</t>
  </si>
  <si>
    <t>PRONATEC</t>
  </si>
  <si>
    <t>Redução de danos para álcool e drogas</t>
  </si>
  <si>
    <t>Registro de Animais - RGA</t>
  </si>
  <si>
    <t>Servidores da SME</t>
  </si>
  <si>
    <t>Tabagismo</t>
  </si>
  <si>
    <t>Telecentros</t>
  </si>
  <si>
    <t>Trabalho escravo e tráfico de pessoas</t>
  </si>
  <si>
    <t>Uni CEU</t>
  </si>
  <si>
    <t>Acesso à informação</t>
  </si>
  <si>
    <t>Água subterrânea/Curso d'água</t>
  </si>
  <si>
    <t>Alimentação escolar</t>
  </si>
  <si>
    <t>Assistência a saúde na urgência e mergência (portas)</t>
  </si>
  <si>
    <t>Assistência domiciliar</t>
  </si>
  <si>
    <t>Assistência farmacêutica</t>
  </si>
  <si>
    <t>Assistência técnica e extensão rural</t>
  </si>
  <si>
    <t>Atividade culturais e excursões</t>
  </si>
  <si>
    <t>Auto de infração</t>
  </si>
  <si>
    <t>Banco de alimentos</t>
  </si>
  <si>
    <t>Boletim e frequência escolar</t>
  </si>
  <si>
    <t>Bolsa Trabalho</t>
  </si>
  <si>
    <t>Cadastro único</t>
  </si>
  <si>
    <t>Carga e frete</t>
  </si>
  <si>
    <t>Centro de Referência em Segurança Alimentar e Nuticional</t>
  </si>
  <si>
    <t>CET PARK</t>
  </si>
  <si>
    <t>CEU's</t>
  </si>
  <si>
    <t>Comunicação (SME)</t>
  </si>
  <si>
    <t>Conselhos, comissões e colegiados</t>
  </si>
  <si>
    <t>Consulta de débitos</t>
  </si>
  <si>
    <t>Consultas médicas em atenção especializada ambulatorial</t>
  </si>
  <si>
    <t>Consultório na rua</t>
  </si>
  <si>
    <t>CPOM - Cadastro de prestadores de serviços de outro município</t>
  </si>
  <si>
    <t>Criança e adolescente</t>
  </si>
  <si>
    <t>Cupom de valet</t>
  </si>
  <si>
    <t>Curso de educação continuada e certificação em acessibilidade</t>
  </si>
  <si>
    <t>Declaração para o índice de participação dos minicípios</t>
  </si>
  <si>
    <t>Desapropiação</t>
  </si>
  <si>
    <t>Dívida ativa</t>
  </si>
  <si>
    <t>Documentações de edificações</t>
  </si>
  <si>
    <t>Documentações de obras</t>
  </si>
  <si>
    <t>Elevador, escada rolante, esteira rolante, plataforma elevação</t>
  </si>
  <si>
    <t>Empreenda fácil</t>
  </si>
  <si>
    <t>Empreendedorismo e desenvolvimento local</t>
  </si>
  <si>
    <t>Emprego doméstico</t>
  </si>
  <si>
    <t>e-SIC</t>
  </si>
  <si>
    <t>Estabelecimentos comerciais, indústrias e serviços</t>
  </si>
  <si>
    <t>Estacionamento de veículo na via</t>
  </si>
  <si>
    <t>Estacionamento reservado/preferêncial</t>
  </si>
  <si>
    <t>Eutanásia</t>
  </si>
  <si>
    <t>Exame, vacinas e castração</t>
  </si>
  <si>
    <t>Exames em atenção especializada ambulatorial - rede hora certa/AMA-E</t>
  </si>
  <si>
    <t>Exumação e translado/trnsferência de corpos</t>
  </si>
  <si>
    <t>Homenagem fúnebre, velório, sepultamento e cremação</t>
  </si>
  <si>
    <t>Hospital veterinário público</t>
  </si>
  <si>
    <t>Identificação botânica</t>
  </si>
  <si>
    <t>Incubadora pública de empreendimentos econômicos solidários</t>
  </si>
  <si>
    <t>Inspeção veícular</t>
  </si>
  <si>
    <t>Interferência no trânsito</t>
  </si>
  <si>
    <t>Intoxicações diversas</t>
  </si>
  <si>
    <t>ISS - Imposto Sobre Serviços</t>
  </si>
  <si>
    <t>ITBI - Imposto sobre a Transmissão de Bens Imóveis</t>
  </si>
  <si>
    <t>Leve leite</t>
  </si>
  <si>
    <t>Licenciamento ambiental</t>
  </si>
  <si>
    <t>Licenciamento industrial</t>
  </si>
  <si>
    <t>Linhas e intinerários de ônibus</t>
  </si>
  <si>
    <t>Manutenção e sinalização de trânsito</t>
  </si>
  <si>
    <t>Mediação de conflitios</t>
  </si>
  <si>
    <t>Medicamentos de controle especial</t>
  </si>
  <si>
    <t>Medicamentos tradicionais, homeopatia, práticas integrativas em saúde</t>
  </si>
  <si>
    <t>Mercados e sacolões</t>
  </si>
  <si>
    <t>Migração e refugiado</t>
  </si>
  <si>
    <t>Moto-frete</t>
  </si>
  <si>
    <t>Multa ambiental</t>
  </si>
  <si>
    <t>Não especificado</t>
  </si>
  <si>
    <t>Notificação de imóvel ocioso</t>
  </si>
  <si>
    <t>Olimpíadas estudantis</t>
  </si>
  <si>
    <t>Ônibus fretado</t>
  </si>
  <si>
    <t>Parcelamento de tributos</t>
  </si>
  <si>
    <t>Planetário</t>
  </si>
  <si>
    <t>Polo gerador de tráfego</t>
  </si>
  <si>
    <t>Poluição do ar</t>
  </si>
  <si>
    <t>Poluição sonora - PSIU</t>
  </si>
  <si>
    <t>Procedimentos cirúrgicos em regime de hospital Dia - Rede Hora Certa</t>
  </si>
  <si>
    <t>Programa de Erradicação do Trabalho Infantil - PETI</t>
  </si>
  <si>
    <t>Programa Operação Trabalho</t>
  </si>
  <si>
    <t>Programas e centros de capacitação</t>
  </si>
  <si>
    <t>Rios e córregos</t>
  </si>
  <si>
    <t>Rua de lazer</t>
  </si>
  <si>
    <t>Sacolinhas plásticas</t>
  </si>
  <si>
    <t>Saúde bucal</t>
  </si>
  <si>
    <t>Saúde da criança</t>
  </si>
  <si>
    <t>Saúde da pessoa com deficiência</t>
  </si>
  <si>
    <t>Saúde da pessoa com doenças sexualmente transmissíveis (DST), HIV e AIDS</t>
  </si>
  <si>
    <t>Saúde da pessoa idosa</t>
  </si>
  <si>
    <t>Saúde da população</t>
  </si>
  <si>
    <t>Saúde do trabalhador e  da trabalhadora</t>
  </si>
  <si>
    <t>Saúde mental</t>
  </si>
  <si>
    <t>Senha WEB</t>
  </si>
  <si>
    <t>Serviço de apoio terapêutica</t>
  </si>
  <si>
    <t>Tarifa social de energia</t>
  </si>
  <si>
    <t>Taxa de resíduos sólidos</t>
  </si>
  <si>
    <t>Taxas mobiliárias</t>
  </si>
  <si>
    <t>Taxi/Aplicativos</t>
  </si>
  <si>
    <t>Transporte de produtos perigosos</t>
  </si>
  <si>
    <t>Unidades escolares</t>
  </si>
  <si>
    <t>Urgência e emergências</t>
  </si>
  <si>
    <t>Valets e estacionamentos particulares</t>
  </si>
  <si>
    <t>Violência contra as mulheres</t>
  </si>
  <si>
    <t>Zona azul</t>
  </si>
  <si>
    <t>ASSUNTO (Guia Portal 156)</t>
  </si>
  <si>
    <t>Conduta de funcionários (Lixo e Limpeza*)</t>
  </si>
  <si>
    <t>Terrenos e imóveis*</t>
  </si>
  <si>
    <t>Total</t>
  </si>
  <si>
    <t>Questões raciais</t>
  </si>
  <si>
    <t>Não especificado*</t>
  </si>
  <si>
    <t xml:space="preserve">* Em decorrência da troca de sistema ocorrida em Dez/2016, a metodologia atualmente aplicada para a classificação dos assuntos é a Guia de Serviços do Portal 156.  As naturezas das manifestações do antigo sistema, que não guardavam correspondência com a classificação dos assuntos atualmente utilizada foram agrupadas em "Não especificado" para os meses de novembro e dezembro de 2017.
</t>
  </si>
  <si>
    <t>Prefeitura Regional Aricanduva</t>
  </si>
  <si>
    <t>Prefeitura Regional Butantã</t>
  </si>
  <si>
    <t>Prefeitura Regional Capela do Socorro</t>
  </si>
  <si>
    <t>Prefeitura Regional Casa Verde</t>
  </si>
  <si>
    <t>Prefeitura Regional Cidade Ademar</t>
  </si>
  <si>
    <t>Prefeitura Regional Cidade Tiradentes</t>
  </si>
  <si>
    <t>Prefeitura Regional de Aricanduva</t>
  </si>
  <si>
    <t>Prefeitura Regional de Butantã</t>
  </si>
  <si>
    <t>Prefeitura Regional de Campo Limpo</t>
  </si>
  <si>
    <t>Prefeitura Regional Ermelino Matarazzo</t>
  </si>
  <si>
    <t>Prefeitura Regional Freguesia/Brasilândia</t>
  </si>
  <si>
    <t>Prefeitura Regional Guaianases</t>
  </si>
  <si>
    <t>Prefeitura Regional Ipiranga</t>
  </si>
  <si>
    <t>Prefeitura Regional Itaim Paulista</t>
  </si>
  <si>
    <t>Prefeitura Regional Itaquera</t>
  </si>
  <si>
    <t>Prefeitura Regional Jabaquara</t>
  </si>
  <si>
    <t>Prefeitura Regional Jaçanã/Tremembé</t>
  </si>
  <si>
    <t>Prefeitura Regional Lapa</t>
  </si>
  <si>
    <t>Prefeitura Regional M'Boi Mirim</t>
  </si>
  <si>
    <t>Prefeitura Regional Mooca</t>
  </si>
  <si>
    <t>Prefeitura Regional Parelheiros</t>
  </si>
  <si>
    <t>Prefeitura Regional Penha</t>
  </si>
  <si>
    <t>Prefeitura Regional Perus</t>
  </si>
  <si>
    <t>Prefeitura Regional Pinheiros</t>
  </si>
  <si>
    <t>Prefeitura Regional Pirituba/Jaraguá</t>
  </si>
  <si>
    <t>Prefeitura Regional Santana/Tucuruvi</t>
  </si>
  <si>
    <t>Prefeitura Regional Santo Amaro</t>
  </si>
  <si>
    <t>Prefeitura Regional São Mateus</t>
  </si>
  <si>
    <t>Prefeitura Regional São Miguel Paulista</t>
  </si>
  <si>
    <t>Prefeitura Regional Sapopemba</t>
  </si>
  <si>
    <t>Prefeitura Regional Sé</t>
  </si>
  <si>
    <t>Prefeitura Regional Vila Maria/Vila Guilherme</t>
  </si>
  <si>
    <t>Prefeitura Regional Vila Mariana</t>
  </si>
  <si>
    <t>Prefeitura Regional Vila Prudente</t>
  </si>
  <si>
    <t>Secretaria Especial de Comunicação</t>
  </si>
  <si>
    <t>Secretaria Especial de Relações Governamentais</t>
  </si>
  <si>
    <t>Secretaria Municipal do Trabalho e Empreendedorismo</t>
  </si>
  <si>
    <t>Unidades PMSP</t>
  </si>
  <si>
    <t>Fazenda</t>
  </si>
  <si>
    <t>Prefeituras Regionais</t>
  </si>
  <si>
    <t>Assistência e Desenvolvimento Social</t>
  </si>
  <si>
    <t>Educação</t>
  </si>
  <si>
    <t>Gestão</t>
  </si>
  <si>
    <t>Inovação e Tecnologia</t>
  </si>
  <si>
    <t>Justiça</t>
  </si>
  <si>
    <t>Mobilidade e Transportes</t>
  </si>
  <si>
    <t>Segurança Urbana</t>
  </si>
  <si>
    <t>Serviços e Obras</t>
  </si>
  <si>
    <t>Verde e do Meio Ambiente</t>
  </si>
  <si>
    <r>
      <t xml:space="preserve">Secretaria Municipal das Prefeituras Regionais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Arial"/>
        <family val="2"/>
      </rPr>
      <t>1183</t>
    </r>
  </si>
  <si>
    <t>Ipiranga</t>
  </si>
  <si>
    <t>Itaquera</t>
  </si>
  <si>
    <t>Santana/Tucuruvi</t>
  </si>
  <si>
    <t>Penha</t>
  </si>
  <si>
    <t>Sé</t>
  </si>
  <si>
    <t>Mooca</t>
  </si>
  <si>
    <t>Santo Amaro</t>
  </si>
  <si>
    <t>Butantã</t>
  </si>
  <si>
    <t>Freguesia/Brasilândia</t>
  </si>
  <si>
    <t>Casa Verde</t>
  </si>
  <si>
    <t>Vila Maria/Vila Guilherme</t>
  </si>
  <si>
    <t>Pirituba/Jaraguá</t>
  </si>
  <si>
    <t>Campo Limpo</t>
  </si>
  <si>
    <t>Pinheiros</t>
  </si>
  <si>
    <t>Vila Prudente</t>
  </si>
  <si>
    <t>Lapa</t>
  </si>
  <si>
    <t>M'Boi Mirim</t>
  </si>
  <si>
    <t>Vila Mariana</t>
  </si>
  <si>
    <t>Jaçanã/Tremembé</t>
  </si>
  <si>
    <t>Capela do Socorro</t>
  </si>
  <si>
    <t>Aricanduva</t>
  </si>
  <si>
    <t>São Miguel Paulista</t>
  </si>
  <si>
    <t>Sapopemba</t>
  </si>
  <si>
    <t>Cidade Ademar</t>
  </si>
  <si>
    <t>Itaim Paulista</t>
  </si>
  <si>
    <t>Jabaquara</t>
  </si>
  <si>
    <t>São Mateus</t>
  </si>
  <si>
    <t>Guaianases</t>
  </si>
  <si>
    <t>Ermelino Matarazzo</t>
  </si>
  <si>
    <t>Perus</t>
  </si>
  <si>
    <t>Parelheiros</t>
  </si>
  <si>
    <t>Cidade Tiradentes</t>
  </si>
  <si>
    <t>jan/18*</t>
  </si>
  <si>
    <t>Protocolos excluídos as duplicidades</t>
  </si>
  <si>
    <t>Variação</t>
  </si>
  <si>
    <t>Assuntos - 10 mais demandados (Média)</t>
  </si>
  <si>
    <t>Praça de Atendimento</t>
  </si>
  <si>
    <t>*Do total de entradas 45 configuram-se como dupliciddes</t>
  </si>
  <si>
    <t>Assunto</t>
  </si>
  <si>
    <t>SMSP</t>
  </si>
  <si>
    <t>SMADS</t>
  </si>
  <si>
    <t>SME</t>
  </si>
  <si>
    <t>SMIT</t>
  </si>
  <si>
    <t>SMT</t>
  </si>
  <si>
    <t>SMS</t>
  </si>
  <si>
    <t>SMSU</t>
  </si>
  <si>
    <t>SMSO</t>
  </si>
  <si>
    <t>SVMA</t>
  </si>
  <si>
    <t>Poluição Sonora - PSIU</t>
  </si>
  <si>
    <t>Terrenos e imóveis</t>
  </si>
  <si>
    <t>Média - 3 últimos meses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</si>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</sst>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 "/>
    </font>
    <font>
      <b/>
      <sz val="11"/>
      <color rgb="FF000000"/>
      <name val="Arial 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sz val="12"/>
      <color rgb="FF000000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ont="0" applyBorder="0" applyProtection="0"/>
  </cellStyleXfs>
  <cellXfs count="183">
    <xf numFmtId="0" fontId="0" fillId="0" borderId="0" xfId="0"/>
    <xf numFmtId="0" fontId="0" fillId="0" borderId="0" xfId="0"/>
    <xf numFmtId="0" fontId="1" fillId="0" borderId="0" xfId="0" applyFont="1"/>
    <xf numFmtId="0" fontId="1" fillId="2" borderId="2" xfId="0" applyFont="1" applyFill="1" applyBorder="1"/>
    <xf numFmtId="17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4" xfId="0" applyFont="1" applyBorder="1"/>
    <xf numFmtId="3" fontId="2" fillId="0" borderId="2" xfId="0" applyNumberFormat="1" applyFont="1" applyBorder="1" applyAlignment="1">
      <alignment horizontal="center"/>
    </xf>
    <xf numFmtId="0" fontId="3" fillId="2" borderId="4" xfId="0" applyFont="1" applyFill="1" applyBorder="1"/>
    <xf numFmtId="3" fontId="3" fillId="2" borderId="4" xfId="0" applyNumberFormat="1" applyFont="1" applyFill="1" applyBorder="1"/>
    <xf numFmtId="0" fontId="4" fillId="0" borderId="0" xfId="0" applyFont="1"/>
    <xf numFmtId="0" fontId="1" fillId="0" borderId="0" xfId="1" applyFont="1" applyFill="1" applyAlignment="1"/>
    <xf numFmtId="0" fontId="1" fillId="0" borderId="0" xfId="0" applyFont="1" applyFill="1" applyAlignment="1">
      <alignment horizontal="center"/>
    </xf>
    <xf numFmtId="3" fontId="4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17" fontId="1" fillId="2" borderId="2" xfId="0" applyNumberFormat="1" applyFont="1" applyFill="1" applyBorder="1" applyAlignment="1">
      <alignment horizontal="center"/>
    </xf>
    <xf numFmtId="17" fontId="1" fillId="2" borderId="4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3" fontId="3" fillId="3" borderId="2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17" fontId="1" fillId="2" borderId="3" xfId="0" applyNumberFormat="1" applyFont="1" applyFill="1" applyBorder="1" applyAlignment="1">
      <alignment horizontal="center"/>
    </xf>
    <xf numFmtId="0" fontId="2" fillId="0" borderId="4" xfId="0" applyFont="1" applyBorder="1"/>
    <xf numFmtId="3" fontId="3" fillId="2" borderId="4" xfId="0" applyNumberFormat="1" applyFont="1" applyFill="1" applyBorder="1"/>
    <xf numFmtId="17" fontId="1" fillId="2" borderId="4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7" fontId="1" fillId="0" borderId="0" xfId="0" applyNumberFormat="1" applyFont="1" applyFill="1" applyBorder="1" applyAlignment="1">
      <alignment horizontal="center"/>
    </xf>
    <xf numFmtId="0" fontId="7" fillId="0" borderId="0" xfId="0" applyFont="1"/>
    <xf numFmtId="17" fontId="7" fillId="0" borderId="1" xfId="0" applyNumberFormat="1" applyFont="1" applyBorder="1"/>
    <xf numFmtId="0" fontId="0" fillId="0" borderId="1" xfId="0" applyBorder="1"/>
    <xf numFmtId="0" fontId="7" fillId="0" borderId="1" xfId="0" applyFont="1" applyBorder="1" applyAlignment="1">
      <alignment horizontal="center"/>
    </xf>
    <xf numFmtId="0" fontId="0" fillId="0" borderId="1" xfId="0" applyFill="1" applyBorder="1"/>
    <xf numFmtId="1" fontId="0" fillId="0" borderId="0" xfId="0" applyNumberFormat="1"/>
    <xf numFmtId="1" fontId="7" fillId="0" borderId="1" xfId="0" applyNumberFormat="1" applyFont="1" applyBorder="1"/>
    <xf numFmtId="1" fontId="0" fillId="0" borderId="1" xfId="0" applyNumberFormat="1" applyBorder="1"/>
    <xf numFmtId="164" fontId="0" fillId="0" borderId="0" xfId="0" applyNumberFormat="1"/>
    <xf numFmtId="0" fontId="0" fillId="0" borderId="7" xfId="0" applyBorder="1"/>
    <xf numFmtId="164" fontId="0" fillId="0" borderId="8" xfId="0" applyNumberFormat="1" applyBorder="1"/>
    <xf numFmtId="164" fontId="0" fillId="0" borderId="9" xfId="0" applyNumberFormat="1" applyBorder="1"/>
    <xf numFmtId="0" fontId="0" fillId="0" borderId="10" xfId="0" applyBorder="1"/>
    <xf numFmtId="164" fontId="0" fillId="0" borderId="11" xfId="0" applyNumberFormat="1" applyBorder="1"/>
    <xf numFmtId="0" fontId="0" fillId="0" borderId="12" xfId="0" applyBorder="1"/>
    <xf numFmtId="0" fontId="7" fillId="4" borderId="5" xfId="0" applyFont="1" applyFill="1" applyBorder="1" applyAlignment="1">
      <alignment horizontal="center"/>
    </xf>
    <xf numFmtId="17" fontId="7" fillId="4" borderId="5" xfId="0" applyNumberFormat="1" applyFont="1" applyFill="1" applyBorder="1" applyAlignment="1">
      <alignment horizontal="center"/>
    </xf>
    <xf numFmtId="164" fontId="7" fillId="4" borderId="5" xfId="0" applyNumberFormat="1" applyFont="1" applyFill="1" applyBorder="1" applyAlignment="1">
      <alignment horizontal="center"/>
    </xf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6" xfId="0" applyFill="1" applyBorder="1"/>
    <xf numFmtId="0" fontId="0" fillId="0" borderId="0" xfId="0" applyFill="1" applyBorder="1" applyAlignment="1">
      <alignment wrapText="1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/>
    <xf numFmtId="164" fontId="8" fillId="0" borderId="0" xfId="0" applyNumberFormat="1" applyFont="1"/>
    <xf numFmtId="0" fontId="8" fillId="0" borderId="17" xfId="0" applyFont="1" applyBorder="1"/>
    <xf numFmtId="0" fontId="10" fillId="0" borderId="5" xfId="0" applyFont="1" applyBorder="1"/>
    <xf numFmtId="0" fontId="8" fillId="0" borderId="6" xfId="0" applyFont="1" applyBorder="1"/>
    <xf numFmtId="0" fontId="8" fillId="0" borderId="21" xfId="0" applyFont="1" applyBorder="1"/>
    <xf numFmtId="0" fontId="8" fillId="0" borderId="21" xfId="0" applyFont="1" applyBorder="1" applyAlignment="1"/>
    <xf numFmtId="0" fontId="8" fillId="0" borderId="0" xfId="0" applyFont="1" applyBorder="1" applyAlignment="1"/>
    <xf numFmtId="0" fontId="10" fillId="0" borderId="18" xfId="0" applyFont="1" applyBorder="1"/>
    <xf numFmtId="164" fontId="10" fillId="0" borderId="5" xfId="0" applyNumberFormat="1" applyFont="1" applyBorder="1"/>
    <xf numFmtId="0" fontId="10" fillId="0" borderId="0" xfId="0" applyFont="1"/>
    <xf numFmtId="0" fontId="10" fillId="0" borderId="24" xfId="0" applyFont="1" applyBorder="1" applyAlignment="1">
      <alignment horizontal="right"/>
    </xf>
    <xf numFmtId="0" fontId="10" fillId="4" borderId="28" xfId="0" applyFont="1" applyFill="1" applyBorder="1" applyAlignment="1">
      <alignment horizontal="center"/>
    </xf>
    <xf numFmtId="17" fontId="10" fillId="4" borderId="28" xfId="0" applyNumberFormat="1" applyFont="1" applyFill="1" applyBorder="1" applyAlignment="1">
      <alignment horizontal="center"/>
    </xf>
    <xf numFmtId="164" fontId="10" fillId="4" borderId="28" xfId="0" applyNumberFormat="1" applyFont="1" applyFill="1" applyBorder="1" applyAlignment="1">
      <alignment horizontal="center"/>
    </xf>
    <xf numFmtId="164" fontId="8" fillId="0" borderId="9" xfId="0" applyNumberFormat="1" applyFont="1" applyBorder="1"/>
    <xf numFmtId="0" fontId="8" fillId="0" borderId="13" xfId="0" applyFont="1" applyBorder="1"/>
    <xf numFmtId="0" fontId="8" fillId="0" borderId="36" xfId="0" applyFont="1" applyBorder="1"/>
    <xf numFmtId="0" fontId="8" fillId="0" borderId="10" xfId="0" applyFont="1" applyBorder="1"/>
    <xf numFmtId="164" fontId="8" fillId="0" borderId="37" xfId="0" applyNumberFormat="1" applyFont="1" applyBorder="1"/>
    <xf numFmtId="17" fontId="10" fillId="4" borderId="18" xfId="0" applyNumberFormat="1" applyFont="1" applyFill="1" applyBorder="1" applyAlignment="1">
      <alignment horizontal="center"/>
    </xf>
    <xf numFmtId="0" fontId="8" fillId="0" borderId="35" xfId="0" applyFont="1" applyBorder="1"/>
    <xf numFmtId="0" fontId="8" fillId="0" borderId="25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10" fillId="0" borderId="0" xfId="0" applyFont="1" applyBorder="1"/>
    <xf numFmtId="0" fontId="10" fillId="0" borderId="0" xfId="0" applyFont="1" applyFill="1" applyBorder="1" applyAlignment="1">
      <alignment horizontal="center"/>
    </xf>
    <xf numFmtId="0" fontId="12" fillId="4" borderId="28" xfId="0" applyFont="1" applyFill="1" applyBorder="1" applyAlignment="1">
      <alignment horizontal="center"/>
    </xf>
    <xf numFmtId="17" fontId="12" fillId="4" borderId="28" xfId="0" applyNumberFormat="1" applyFont="1" applyFill="1" applyBorder="1" applyAlignment="1">
      <alignment horizontal="center"/>
    </xf>
    <xf numFmtId="164" fontId="12" fillId="4" borderId="28" xfId="0" applyNumberFormat="1" applyFont="1" applyFill="1" applyBorder="1" applyAlignment="1">
      <alignment horizontal="center"/>
    </xf>
    <xf numFmtId="0" fontId="6" fillId="0" borderId="14" xfId="0" applyFont="1" applyBorder="1"/>
    <xf numFmtId="0" fontId="6" fillId="0" borderId="20" xfId="0" applyFont="1" applyBorder="1"/>
    <xf numFmtId="0" fontId="6" fillId="0" borderId="29" xfId="0" applyFont="1" applyBorder="1"/>
    <xf numFmtId="0" fontId="6" fillId="0" borderId="30" xfId="0" applyFont="1" applyBorder="1"/>
    <xf numFmtId="164" fontId="6" fillId="0" borderId="31" xfId="0" applyNumberFormat="1" applyFont="1" applyBorder="1"/>
    <xf numFmtId="0" fontId="6" fillId="0" borderId="15" xfId="0" applyFont="1" applyBorder="1"/>
    <xf numFmtId="0" fontId="6" fillId="0" borderId="21" xfId="0" applyFont="1" applyBorder="1"/>
    <xf numFmtId="0" fontId="6" fillId="0" borderId="6" xfId="0" applyFont="1" applyBorder="1"/>
    <xf numFmtId="0" fontId="6" fillId="0" borderId="17" xfId="0" applyFont="1" applyBorder="1"/>
    <xf numFmtId="164" fontId="6" fillId="0" borderId="9" xfId="0" applyNumberFormat="1" applyFont="1" applyBorder="1"/>
    <xf numFmtId="0" fontId="6" fillId="0" borderId="15" xfId="0" applyFont="1" applyBorder="1" applyAlignment="1"/>
    <xf numFmtId="0" fontId="6" fillId="0" borderId="7" xfId="0" applyNumberFormat="1" applyFont="1" applyBorder="1"/>
    <xf numFmtId="0" fontId="6" fillId="0" borderId="1" xfId="0" applyFont="1" applyBorder="1"/>
    <xf numFmtId="0" fontId="6" fillId="0" borderId="26" xfId="0" applyFont="1" applyBorder="1"/>
    <xf numFmtId="0" fontId="6" fillId="0" borderId="21" xfId="0" applyFont="1" applyBorder="1" applyAlignment="1"/>
    <xf numFmtId="0" fontId="4" fillId="0" borderId="21" xfId="0" applyFont="1" applyBorder="1"/>
    <xf numFmtId="0" fontId="6" fillId="0" borderId="27" xfId="0" applyFont="1" applyBorder="1"/>
    <xf numFmtId="0" fontId="6" fillId="0" borderId="16" xfId="0" applyFont="1" applyBorder="1"/>
    <xf numFmtId="0" fontId="4" fillId="0" borderId="35" xfId="0" applyFont="1" applyBorder="1"/>
    <xf numFmtId="0" fontId="6" fillId="0" borderId="13" xfId="0" applyFont="1" applyBorder="1"/>
    <xf numFmtId="0" fontId="6" fillId="0" borderId="36" xfId="0" applyFont="1" applyBorder="1"/>
    <xf numFmtId="0" fontId="6" fillId="0" borderId="10" xfId="0" applyFont="1" applyBorder="1"/>
    <xf numFmtId="164" fontId="6" fillId="0" borderId="37" xfId="0" applyNumberFormat="1" applyFont="1" applyBorder="1"/>
    <xf numFmtId="0" fontId="12" fillId="0" borderId="24" xfId="0" applyFont="1" applyBorder="1" applyAlignment="1">
      <alignment horizontal="right"/>
    </xf>
    <xf numFmtId="0" fontId="1" fillId="0" borderId="18" xfId="0" applyFont="1" applyBorder="1"/>
    <xf numFmtId="0" fontId="12" fillId="0" borderId="19" xfId="0" applyFont="1" applyBorder="1"/>
    <xf numFmtId="0" fontId="12" fillId="0" borderId="18" xfId="0" applyFont="1" applyBorder="1"/>
    <xf numFmtId="0" fontId="12" fillId="0" borderId="5" xfId="0" applyFont="1" applyBorder="1"/>
    <xf numFmtId="164" fontId="12" fillId="0" borderId="5" xfId="0" applyNumberFormat="1" applyFont="1" applyBorder="1"/>
    <xf numFmtId="0" fontId="2" fillId="0" borderId="38" xfId="0" applyFont="1" applyFill="1" applyBorder="1"/>
    <xf numFmtId="0" fontId="4" fillId="0" borderId="38" xfId="0" applyFont="1" applyFill="1" applyBorder="1" applyAlignment="1">
      <alignment horizontal="left"/>
    </xf>
    <xf numFmtId="0" fontId="0" fillId="0" borderId="26" xfId="0" applyBorder="1"/>
    <xf numFmtId="1" fontId="0" fillId="0" borderId="26" xfId="0" applyNumberFormat="1" applyBorder="1"/>
    <xf numFmtId="17" fontId="12" fillId="0" borderId="0" xfId="0" applyNumberFormat="1" applyFont="1" applyBorder="1"/>
    <xf numFmtId="1" fontId="4" fillId="0" borderId="0" xfId="0" applyNumberFormat="1" applyFont="1" applyFill="1" applyBorder="1" applyAlignment="1">
      <alignment horizontal="center"/>
    </xf>
    <xf numFmtId="0" fontId="11" fillId="3" borderId="5" xfId="0" applyFont="1" applyFill="1" applyBorder="1"/>
    <xf numFmtId="0" fontId="11" fillId="3" borderId="5" xfId="0" applyFont="1" applyFill="1" applyBorder="1" applyAlignment="1">
      <alignment horizontal="right"/>
    </xf>
    <xf numFmtId="0" fontId="6" fillId="0" borderId="39" xfId="0" applyFont="1" applyBorder="1"/>
    <xf numFmtId="2" fontId="4" fillId="0" borderId="40" xfId="0" applyNumberFormat="1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/>
    </xf>
    <xf numFmtId="0" fontId="0" fillId="0" borderId="29" xfId="0" applyBorder="1"/>
    <xf numFmtId="0" fontId="0" fillId="0" borderId="41" xfId="0" applyBorder="1"/>
    <xf numFmtId="164" fontId="0" fillId="0" borderId="31" xfId="0" applyNumberFormat="1" applyBorder="1"/>
    <xf numFmtId="3" fontId="0" fillId="0" borderId="0" xfId="0" applyNumberFormat="1"/>
    <xf numFmtId="0" fontId="0" fillId="0" borderId="42" xfId="0" applyBorder="1"/>
    <xf numFmtId="0" fontId="0" fillId="0" borderId="17" xfId="0" applyBorder="1"/>
    <xf numFmtId="0" fontId="0" fillId="0" borderId="44" xfId="0" applyBorder="1"/>
    <xf numFmtId="0" fontId="0" fillId="0" borderId="31" xfId="0" applyBorder="1"/>
    <xf numFmtId="0" fontId="0" fillId="0" borderId="33" xfId="0" applyBorder="1"/>
    <xf numFmtId="0" fontId="0" fillId="0" borderId="9" xfId="0" applyBorder="1"/>
    <xf numFmtId="0" fontId="0" fillId="0" borderId="30" xfId="0" applyBorder="1"/>
    <xf numFmtId="0" fontId="7" fillId="3" borderId="5" xfId="0" applyFont="1" applyFill="1" applyBorder="1"/>
    <xf numFmtId="0" fontId="7" fillId="4" borderId="5" xfId="0" applyFont="1" applyFill="1" applyBorder="1"/>
    <xf numFmtId="0" fontId="7" fillId="4" borderId="28" xfId="0" applyFont="1" applyFill="1" applyBorder="1" applyAlignment="1">
      <alignment horizontal="center"/>
    </xf>
    <xf numFmtId="0" fontId="0" fillId="4" borderId="47" xfId="0" applyFill="1" applyBorder="1"/>
    <xf numFmtId="0" fontId="0" fillId="4" borderId="48" xfId="0" applyFill="1" applyBorder="1"/>
    <xf numFmtId="0" fontId="0" fillId="4" borderId="0" xfId="0" applyFill="1" applyBorder="1"/>
    <xf numFmtId="0" fontId="7" fillId="4" borderId="5" xfId="0" applyFont="1" applyFill="1" applyBorder="1" applyAlignment="1">
      <alignment horizontal="right"/>
    </xf>
    <xf numFmtId="0" fontId="0" fillId="4" borderId="46" xfId="0" applyFill="1" applyBorder="1"/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28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164" fontId="7" fillId="4" borderId="5" xfId="0" applyNumberFormat="1" applyFont="1" applyFill="1" applyBorder="1"/>
    <xf numFmtId="0" fontId="14" fillId="0" borderId="0" xfId="1" applyFont="1" applyFill="1" applyAlignment="1"/>
    <xf numFmtId="0" fontId="14" fillId="0" borderId="0" xfId="0" applyFont="1"/>
    <xf numFmtId="0" fontId="13" fillId="0" borderId="0" xfId="0" applyFont="1"/>
    <xf numFmtId="0" fontId="13" fillId="0" borderId="15" xfId="0" applyFont="1" applyBorder="1"/>
    <xf numFmtId="0" fontId="13" fillId="0" borderId="1" xfId="0" applyFont="1" applyBorder="1"/>
    <xf numFmtId="0" fontId="13" fillId="0" borderId="49" xfId="0" applyFont="1" applyBorder="1"/>
    <xf numFmtId="0" fontId="13" fillId="0" borderId="26" xfId="0" applyFont="1" applyBorder="1"/>
    <xf numFmtId="0" fontId="7" fillId="3" borderId="5" xfId="0" applyFont="1" applyFill="1" applyBorder="1" applyAlignment="1">
      <alignment horizontal="right"/>
    </xf>
    <xf numFmtId="164" fontId="7" fillId="3" borderId="5" xfId="0" applyNumberFormat="1" applyFont="1" applyFill="1" applyBorder="1"/>
    <xf numFmtId="0" fontId="0" fillId="0" borderId="49" xfId="0" applyBorder="1"/>
    <xf numFmtId="0" fontId="0" fillId="0" borderId="25" xfId="0" applyBorder="1"/>
    <xf numFmtId="164" fontId="0" fillId="0" borderId="45" xfId="0" applyNumberFormat="1" applyBorder="1"/>
    <xf numFmtId="0" fontId="6" fillId="0" borderId="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textRotation="90" wrapText="1"/>
    </xf>
    <xf numFmtId="0" fontId="6" fillId="0" borderId="33" xfId="0" applyFont="1" applyBorder="1" applyAlignment="1">
      <alignment horizontal="center" vertical="center" textRotation="90" wrapText="1"/>
    </xf>
    <xf numFmtId="0" fontId="6" fillId="0" borderId="34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/>
    </xf>
    <xf numFmtId="17" fontId="12" fillId="4" borderId="22" xfId="0" applyNumberFormat="1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/>
    </xf>
    <xf numFmtId="164" fontId="6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924622468603393E-2"/>
          <c:y val="0.18732782369146009"/>
          <c:w val="0.60211294900840484"/>
          <c:h val="0.7206550834038308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'Canais de Atendimento'!$A$5</c:f>
              <c:strCache>
                <c:ptCount val="1"/>
                <c:pt idx="0">
                  <c:v>Telefone</c:v>
                </c:pt>
              </c:strCache>
            </c:strRef>
          </c:tx>
          <c:invertIfNegative val="0"/>
          <c:cat>
            <c:numRef>
              <c:f>'Canais de Atendimento'!$B$4:$D$4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'Canais de Atendimento'!$B$5:$D$5</c:f>
              <c:numCache>
                <c:formatCode>General</c:formatCode>
                <c:ptCount val="3"/>
                <c:pt idx="0">
                  <c:v>1362</c:v>
                </c:pt>
                <c:pt idx="1">
                  <c:v>1427</c:v>
                </c:pt>
                <c:pt idx="2">
                  <c:v>1427</c:v>
                </c:pt>
              </c:numCache>
            </c:numRef>
          </c:val>
        </c:ser>
        <c:ser>
          <c:idx val="1"/>
          <c:order val="1"/>
          <c:tx>
            <c:strRef>
              <c:f>'Canais de Atendimento'!$A$6</c:f>
              <c:strCache>
                <c:ptCount val="1"/>
                <c:pt idx="0">
                  <c:v>Formulário eletrônico</c:v>
                </c:pt>
              </c:strCache>
            </c:strRef>
          </c:tx>
          <c:invertIfNegative val="0"/>
          <c:cat>
            <c:numRef>
              <c:f>'Canais de Atendimento'!$B$4:$D$4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'Canais de Atendimento'!$B$6:$D$6</c:f>
              <c:numCache>
                <c:formatCode>General</c:formatCode>
                <c:ptCount val="3"/>
                <c:pt idx="0">
                  <c:v>452</c:v>
                </c:pt>
                <c:pt idx="1">
                  <c:v>281</c:v>
                </c:pt>
                <c:pt idx="2">
                  <c:v>362</c:v>
                </c:pt>
              </c:numCache>
            </c:numRef>
          </c:val>
        </c:ser>
        <c:ser>
          <c:idx val="2"/>
          <c:order val="2"/>
          <c:tx>
            <c:strRef>
              <c:f>'Canais de Atendimento'!$A$7</c:f>
              <c:strCache>
                <c:ptCount val="1"/>
                <c:pt idx="0">
                  <c:v>Praça de Atendimento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'Canais de Atendimento'!$B$4:$D$4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'Canais de Atendimento'!$B$7:$D$7</c:f>
              <c:numCache>
                <c:formatCode>General</c:formatCode>
                <c:ptCount val="3"/>
                <c:pt idx="0">
                  <c:v>4</c:v>
                </c:pt>
                <c:pt idx="1">
                  <c:v>8</c:v>
                </c:pt>
                <c:pt idx="2">
                  <c:v>2</c:v>
                </c:pt>
              </c:numCache>
            </c:numRef>
          </c:val>
        </c:ser>
        <c:ser>
          <c:idx val="3"/>
          <c:order val="3"/>
          <c:tx>
            <c:strRef>
              <c:f>'Canais de Atendimento'!$A$8</c:f>
              <c:strCache>
                <c:ptCount val="1"/>
                <c:pt idx="0">
                  <c:v>Pessoalmente</c:v>
                </c:pt>
              </c:strCache>
            </c:strRef>
          </c:tx>
          <c:invertIfNegative val="0"/>
          <c:cat>
            <c:numRef>
              <c:f>'Canais de Atendimento'!$B$4:$D$4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'Canais de Atendimento'!$B$8:$D$8</c:f>
              <c:numCache>
                <c:formatCode>General</c:formatCode>
                <c:ptCount val="3"/>
                <c:pt idx="0">
                  <c:v>42</c:v>
                </c:pt>
                <c:pt idx="1">
                  <c:v>77</c:v>
                </c:pt>
                <c:pt idx="2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460736"/>
        <c:axId val="38138368"/>
      </c:barChart>
      <c:dateAx>
        <c:axId val="49460736"/>
        <c:scaling>
          <c:orientation val="minMax"/>
        </c:scaling>
        <c:delete val="0"/>
        <c:axPos val="l"/>
        <c:numFmt formatCode="mmm\-yy" sourceLinked="1"/>
        <c:majorTickMark val="out"/>
        <c:minorTickMark val="none"/>
        <c:tickLblPos val="nextTo"/>
        <c:crossAx val="38138368"/>
        <c:crosses val="autoZero"/>
        <c:auto val="1"/>
        <c:lblOffset val="100"/>
        <c:baseTimeUnit val="months"/>
      </c:dateAx>
      <c:valAx>
        <c:axId val="3813836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9460736"/>
        <c:crosses val="autoZero"/>
        <c:crossBetween val="between"/>
        <c:majorUnit val="250"/>
      </c:valAx>
      <c:spPr>
        <a:solidFill>
          <a:sysClr val="window" lastClr="FFFFFF">
            <a:lumMod val="85000"/>
          </a:sys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8" footer="0.31496062000000008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Quantidade de entradas ao longo dos últimos 3 meses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Protocolos!$B$4</c:f>
              <c:strCache>
                <c:ptCount val="1"/>
                <c:pt idx="0">
                  <c:v>Protocolos</c:v>
                </c:pt>
              </c:strCache>
            </c:strRef>
          </c:tx>
          <c:marker>
            <c:symbol val="none"/>
          </c:marker>
          <c:trendline>
            <c:trendlineType val="poly"/>
            <c:order val="2"/>
            <c:dispRSqr val="0"/>
            <c:dispEq val="0"/>
          </c:trendline>
          <c:cat>
            <c:strRef>
              <c:f>Protocolos!$A$5:$A$13</c:f>
              <c:strCache>
                <c:ptCount val="3"/>
                <c:pt idx="0">
                  <c:v>nov/17</c:v>
                </c:pt>
                <c:pt idx="1">
                  <c:v>dez/17</c:v>
                </c:pt>
                <c:pt idx="2">
                  <c:v>jan/18*</c:v>
                </c:pt>
              </c:strCache>
            </c:strRef>
          </c:cat>
          <c:val>
            <c:numRef>
              <c:f>Protocolos!$B$5:$B$13</c:f>
              <c:numCache>
                <c:formatCode>#,##0</c:formatCode>
                <c:ptCount val="3"/>
                <c:pt idx="0">
                  <c:v>1254</c:v>
                </c:pt>
                <c:pt idx="1">
                  <c:v>979</c:v>
                </c:pt>
                <c:pt idx="2">
                  <c:v>1860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82336"/>
        <c:axId val="38140672"/>
      </c:lineChart>
      <c:catAx>
        <c:axId val="51982336"/>
        <c:scaling>
          <c:orientation val="minMax"/>
        </c:scaling>
        <c:delete val="0"/>
        <c:axPos val="b"/>
        <c:numFmt formatCode="mmm/yy" sourceLinked="1"/>
        <c:majorTickMark val="out"/>
        <c:minorTickMark val="none"/>
        <c:tickLblPos val="nextTo"/>
        <c:crossAx val="38140672"/>
        <c:crosses val="autoZero"/>
        <c:auto val="1"/>
        <c:lblAlgn val="ctr"/>
        <c:lblOffset val="100"/>
        <c:noMultiLvlLbl val="0"/>
      </c:catAx>
      <c:valAx>
        <c:axId val="381406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51982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111005063760947E-2"/>
          <c:y val="1.4364319567967713E-3"/>
          <c:w val="0.90334089995507361"/>
          <c:h val="0.91663713444069861"/>
        </c:manualLayout>
      </c:layout>
      <c:ofPieChart>
        <c:ofPieType val="pie"/>
        <c:varyColors val="1"/>
        <c:ser>
          <c:idx val="0"/>
          <c:order val="0"/>
          <c:dPt>
            <c:idx val="0"/>
            <c:bubble3D val="0"/>
            <c:spPr>
              <a:solidFill>
                <a:srgbClr val="00B0F0"/>
              </a:solidFill>
            </c:spPr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4"/>
            <c:bubble3D val="0"/>
            <c:spPr>
              <a:solidFill>
                <a:srgbClr val="FF0000"/>
              </a:solidFill>
            </c:spPr>
          </c:dPt>
          <c:dPt>
            <c:idx val="5"/>
            <c:bubble3D val="0"/>
            <c:spPr>
              <a:solidFill>
                <a:srgbClr val="FFFF00"/>
              </a:solidFill>
            </c:spPr>
          </c:dPt>
          <c:dPt>
            <c:idx val="6"/>
            <c:bubble3D val="0"/>
            <c:spPr>
              <a:solidFill>
                <a:srgbClr val="FF33CC"/>
              </a:solidFill>
            </c:spPr>
          </c:dPt>
          <c:dPt>
            <c:idx val="7"/>
            <c:bubble3D val="0"/>
            <c:spPr>
              <a:solidFill>
                <a:srgbClr val="92D050"/>
              </a:solidFill>
            </c:spPr>
          </c:dPt>
          <c:dPt>
            <c:idx val="8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9"/>
            <c:bubble3D val="0"/>
            <c:spPr>
              <a:solidFill>
                <a:srgbClr val="7030A0"/>
              </a:solidFill>
            </c:spPr>
          </c:dPt>
          <c:dLbls>
            <c:dLbl>
              <c:idx val="0"/>
              <c:layout>
                <c:manualLayout>
                  <c:x val="-8.3980043035161208E-3"/>
                  <c:y val="3.795522003561788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SF - 1,5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SMS - 29,5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/>
                      <a:t>SMSP - 1049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/>
                      <a:t>SMADS  - 0,5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SME - 27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/>
                      <a:t>SMG - 0,5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/>
                      <a:t>SMIT - 1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/>
                      <a:t>SMJ - 1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/>
              <c:tx>
                <c:rich>
                  <a:bodyPr/>
                  <a:lstStyle/>
                  <a:p>
                    <a:r>
                      <a:rPr lang="en-US"/>
                      <a:t>SMT - 53,5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599099099099099E-3"/>
                  <c:y val="-4.571603513998882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SMSU</a:t>
                    </a:r>
                    <a:r>
                      <a:rPr lang="en-US" baseline="0"/>
                      <a:t> - </a:t>
                    </a:r>
                    <a:r>
                      <a:rPr lang="en-US"/>
                      <a:t>1,5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/>
              <c:tx>
                <c:rich>
                  <a:bodyPr/>
                  <a:lstStyle/>
                  <a:p>
                    <a:r>
                      <a:rPr lang="en-US"/>
                      <a:t>SMSO - 10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/>
              <c:tx>
                <c:rich>
                  <a:bodyPr/>
                  <a:lstStyle/>
                  <a:p>
                    <a:r>
                      <a:rPr lang="en-US"/>
                      <a:t>SVMA - 8,5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2"/>
              <c:layout/>
              <c:tx>
                <c:rich>
                  <a:bodyPr/>
                  <a:lstStyle/>
                  <a:p>
                    <a:r>
                      <a:rPr lang="en-US"/>
                      <a:t>Demais</a:t>
                    </a:r>
                    <a:r>
                      <a:rPr lang="en-US" baseline="0"/>
                      <a:t> UNIDADES</a:t>
                    </a:r>
                    <a:r>
                      <a:rPr lang="en-US"/>
                      <a:t> </a:t>
                    </a:r>
                    <a:r>
                      <a:rPr lang="en-US" baseline="0"/>
                      <a:t> -</a:t>
                    </a:r>
                    <a:r>
                      <a:rPr lang="en-US"/>
                      <a:t> 134,5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Plan8!$A$22:$A$33</c:f>
              <c:strCache>
                <c:ptCount val="12"/>
                <c:pt idx="0">
                  <c:v>Secretaria Municipal da Fazenda</c:v>
                </c:pt>
                <c:pt idx="1">
                  <c:v>Secretaria Municipal da Saúde</c:v>
                </c:pt>
                <c:pt idx="2">
                  <c:v>Secretaria Municipal das Prefeituras Regionais</c:v>
                </c:pt>
                <c:pt idx="3">
                  <c:v>Secretaria Municipal de Assistência e Desenvolvimento Social</c:v>
                </c:pt>
                <c:pt idx="4">
                  <c:v>Secretaria Municipal de Educação</c:v>
                </c:pt>
                <c:pt idx="5">
                  <c:v>Secretaria Municipal de Gestão</c:v>
                </c:pt>
                <c:pt idx="6">
                  <c:v>Secretaria Municipal de Inovação e Tecnologia</c:v>
                </c:pt>
                <c:pt idx="7">
                  <c:v>Secretaria Municipal de Justiça</c:v>
                </c:pt>
                <c:pt idx="8">
                  <c:v>Secretaria Municipal de Mobilidade e Transportes</c:v>
                </c:pt>
                <c:pt idx="9">
                  <c:v>Secretaria Municipal de Segurança Urbana</c:v>
                </c:pt>
                <c:pt idx="10">
                  <c:v>Secretaria Municipal de Serviços e Obras</c:v>
                </c:pt>
                <c:pt idx="11">
                  <c:v>Secretaria Municipal do Verde e do Meio Ambiente</c:v>
                </c:pt>
              </c:strCache>
            </c:strRef>
          </c:cat>
          <c:val>
            <c:numRef>
              <c:f>Plan8!$B$22:$B$33</c:f>
              <c:numCache>
                <c:formatCode>General</c:formatCode>
                <c:ptCount val="12"/>
                <c:pt idx="0">
                  <c:v>1.5</c:v>
                </c:pt>
                <c:pt idx="1">
                  <c:v>29.5</c:v>
                </c:pt>
                <c:pt idx="2">
                  <c:v>1049</c:v>
                </c:pt>
                <c:pt idx="3">
                  <c:v>0.5</c:v>
                </c:pt>
                <c:pt idx="4">
                  <c:v>27</c:v>
                </c:pt>
                <c:pt idx="5">
                  <c:v>0.5</c:v>
                </c:pt>
                <c:pt idx="6">
                  <c:v>1</c:v>
                </c:pt>
                <c:pt idx="7">
                  <c:v>1</c:v>
                </c:pt>
                <c:pt idx="8">
                  <c:v>53.5</c:v>
                </c:pt>
                <c:pt idx="9">
                  <c:v>1.5</c:v>
                </c:pt>
                <c:pt idx="10">
                  <c:v>10</c:v>
                </c:pt>
                <c:pt idx="11">
                  <c:v>8.5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val"/>
        <c:splitPos val="54"/>
        <c:secondPieSize val="100"/>
        <c:serLines/>
      </c:ofPieChart>
    </c:plotArea>
    <c:legend>
      <c:legendPos val="b"/>
      <c:layout>
        <c:manualLayout>
          <c:xMode val="edge"/>
          <c:yMode val="edge"/>
          <c:x val="3.8981017524324674E-2"/>
          <c:y val="0.75307131932249538"/>
          <c:w val="0.9193078905677331"/>
          <c:h val="0.2029350029681567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287516099114223"/>
          <c:y val="0.20434695042016193"/>
          <c:w val="0.69729929606048391"/>
          <c:h val="0.510467533371254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Plan8!$B$4</c:f>
              <c:strCache>
                <c:ptCount val="1"/>
                <c:pt idx="0">
                  <c:v>jan/18</c:v>
                </c:pt>
              </c:strCache>
            </c:strRef>
          </c:tx>
          <c:invertIfNegative val="0"/>
          <c:cat>
            <c:strRef>
              <c:f>Plan8!$A$5:$A$16</c:f>
              <c:strCache>
                <c:ptCount val="12"/>
                <c:pt idx="0">
                  <c:v>Fazenda</c:v>
                </c:pt>
                <c:pt idx="1">
                  <c:v>Saúde</c:v>
                </c:pt>
                <c:pt idx="2">
                  <c:v>Prefeituras Regionais</c:v>
                </c:pt>
                <c:pt idx="3">
                  <c:v>Assistência e Desenvolvimento Social</c:v>
                </c:pt>
                <c:pt idx="4">
                  <c:v>Educação</c:v>
                </c:pt>
                <c:pt idx="5">
                  <c:v>Gestão</c:v>
                </c:pt>
                <c:pt idx="6">
                  <c:v>Inovação e Tecnologia</c:v>
                </c:pt>
                <c:pt idx="7">
                  <c:v>Justiça</c:v>
                </c:pt>
                <c:pt idx="8">
                  <c:v>Mobilidade e Transportes</c:v>
                </c:pt>
                <c:pt idx="9">
                  <c:v>Segurança Urbana</c:v>
                </c:pt>
                <c:pt idx="10">
                  <c:v>Serviços e Obras</c:v>
                </c:pt>
                <c:pt idx="11">
                  <c:v>Verde e do Meio Ambiente</c:v>
                </c:pt>
              </c:strCache>
            </c:strRef>
          </c:cat>
          <c:val>
            <c:numRef>
              <c:f>Plan8!$B$5:$B$16</c:f>
              <c:numCache>
                <c:formatCode>General</c:formatCode>
                <c:ptCount val="12"/>
                <c:pt idx="0">
                  <c:v>1</c:v>
                </c:pt>
                <c:pt idx="1">
                  <c:v>63</c:v>
                </c:pt>
                <c:pt idx="2">
                  <c:v>1183</c:v>
                </c:pt>
                <c:pt idx="3">
                  <c:v>3</c:v>
                </c:pt>
                <c:pt idx="4">
                  <c:v>8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39</c:v>
                </c:pt>
                <c:pt idx="9">
                  <c:v>7</c:v>
                </c:pt>
                <c:pt idx="10">
                  <c:v>17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tx>
            <c:strRef>
              <c:f>Plan8!$C$4</c:f>
              <c:strCache>
                <c:ptCount val="1"/>
                <c:pt idx="0">
                  <c:v>dez/17</c:v>
                </c:pt>
              </c:strCache>
            </c:strRef>
          </c:tx>
          <c:invertIfNegative val="0"/>
          <c:cat>
            <c:strRef>
              <c:f>Plan8!$A$5:$A$16</c:f>
              <c:strCache>
                <c:ptCount val="12"/>
                <c:pt idx="0">
                  <c:v>Fazenda</c:v>
                </c:pt>
                <c:pt idx="1">
                  <c:v>Saúde</c:v>
                </c:pt>
                <c:pt idx="2">
                  <c:v>Prefeituras Regionais</c:v>
                </c:pt>
                <c:pt idx="3">
                  <c:v>Assistência e Desenvolvimento Social</c:v>
                </c:pt>
                <c:pt idx="4">
                  <c:v>Educação</c:v>
                </c:pt>
                <c:pt idx="5">
                  <c:v>Gestão</c:v>
                </c:pt>
                <c:pt idx="6">
                  <c:v>Inovação e Tecnologia</c:v>
                </c:pt>
                <c:pt idx="7">
                  <c:v>Justiça</c:v>
                </c:pt>
                <c:pt idx="8">
                  <c:v>Mobilidade e Transportes</c:v>
                </c:pt>
                <c:pt idx="9">
                  <c:v>Segurança Urbana</c:v>
                </c:pt>
                <c:pt idx="10">
                  <c:v>Serviços e Obras</c:v>
                </c:pt>
                <c:pt idx="11">
                  <c:v>Verde e do Meio Ambiente</c:v>
                </c:pt>
              </c:strCache>
            </c:strRef>
          </c:cat>
          <c:val>
            <c:numRef>
              <c:f>Plan8!$C$5:$C$16</c:f>
              <c:numCache>
                <c:formatCode>General</c:formatCode>
                <c:ptCount val="12"/>
                <c:pt idx="0">
                  <c:v>1</c:v>
                </c:pt>
                <c:pt idx="1">
                  <c:v>18</c:v>
                </c:pt>
                <c:pt idx="2">
                  <c:v>891</c:v>
                </c:pt>
                <c:pt idx="3">
                  <c:v>0</c:v>
                </c:pt>
                <c:pt idx="4">
                  <c:v>13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39</c:v>
                </c:pt>
                <c:pt idx="9">
                  <c:v>2</c:v>
                </c:pt>
                <c:pt idx="10">
                  <c:v>6</c:v>
                </c:pt>
                <c:pt idx="11">
                  <c:v>8</c:v>
                </c:pt>
              </c:numCache>
            </c:numRef>
          </c:val>
        </c:ser>
        <c:ser>
          <c:idx val="2"/>
          <c:order val="2"/>
          <c:tx>
            <c:strRef>
              <c:f>Plan8!$D$4</c:f>
              <c:strCache>
                <c:ptCount val="1"/>
                <c:pt idx="0">
                  <c:v>nov/17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Plan8!$A$5:$A$16</c:f>
              <c:strCache>
                <c:ptCount val="12"/>
                <c:pt idx="0">
                  <c:v>Fazenda</c:v>
                </c:pt>
                <c:pt idx="1">
                  <c:v>Saúde</c:v>
                </c:pt>
                <c:pt idx="2">
                  <c:v>Prefeituras Regionais</c:v>
                </c:pt>
                <c:pt idx="3">
                  <c:v>Assistência e Desenvolvimento Social</c:v>
                </c:pt>
                <c:pt idx="4">
                  <c:v>Educação</c:v>
                </c:pt>
                <c:pt idx="5">
                  <c:v>Gestão</c:v>
                </c:pt>
                <c:pt idx="6">
                  <c:v>Inovação e Tecnologia</c:v>
                </c:pt>
                <c:pt idx="7">
                  <c:v>Justiça</c:v>
                </c:pt>
                <c:pt idx="8">
                  <c:v>Mobilidade e Transportes</c:v>
                </c:pt>
                <c:pt idx="9">
                  <c:v>Segurança Urbana</c:v>
                </c:pt>
                <c:pt idx="10">
                  <c:v>Serviços e Obras</c:v>
                </c:pt>
                <c:pt idx="11">
                  <c:v>Verde e do Meio Ambiente</c:v>
                </c:pt>
              </c:strCache>
            </c:strRef>
          </c:cat>
          <c:val>
            <c:numRef>
              <c:f>Plan8!$D$5:$D$16</c:f>
              <c:numCache>
                <c:formatCode>General</c:formatCode>
                <c:ptCount val="12"/>
                <c:pt idx="0">
                  <c:v>2</c:v>
                </c:pt>
                <c:pt idx="1">
                  <c:v>41</c:v>
                </c:pt>
                <c:pt idx="2">
                  <c:v>1073</c:v>
                </c:pt>
                <c:pt idx="3">
                  <c:v>1</c:v>
                </c:pt>
                <c:pt idx="4">
                  <c:v>41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68</c:v>
                </c:pt>
                <c:pt idx="9">
                  <c:v>1</c:v>
                </c:pt>
                <c:pt idx="10">
                  <c:v>14</c:v>
                </c:pt>
                <c:pt idx="11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985920"/>
        <c:axId val="51898048"/>
        <c:axId val="0"/>
      </c:bar3DChart>
      <c:catAx>
        <c:axId val="51985920"/>
        <c:scaling>
          <c:orientation val="minMax"/>
        </c:scaling>
        <c:delete val="0"/>
        <c:axPos val="b"/>
        <c:numFmt formatCode="mmm/yy" sourceLinked="1"/>
        <c:majorTickMark val="out"/>
        <c:minorTickMark val="none"/>
        <c:tickLblPos val="nextTo"/>
        <c:crossAx val="51898048"/>
        <c:crosses val="autoZero"/>
        <c:auto val="1"/>
        <c:lblAlgn val="ctr"/>
        <c:lblOffset val="100"/>
        <c:noMultiLvlLbl val="0"/>
      </c:catAx>
      <c:valAx>
        <c:axId val="51898048"/>
        <c:scaling>
          <c:logBase val="10"/>
          <c:orientation val="minMax"/>
          <c:max val="1050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9859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111011196745793E-2"/>
          <c:y val="0.19154929577464791"/>
          <c:w val="0.55936735331677834"/>
          <c:h val="0.7143599866918044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'Assunto 10 + demandadaos'!$A$7</c:f>
              <c:strCache>
                <c:ptCount val="1"/>
                <c:pt idx="0">
                  <c:v>Árvore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demandadaos'!$B$7:$D$7</c:f>
              <c:numCache>
                <c:formatCode>General</c:formatCode>
                <c:ptCount val="3"/>
                <c:pt idx="0">
                  <c:v>301</c:v>
                </c:pt>
                <c:pt idx="1">
                  <c:v>189</c:v>
                </c:pt>
                <c:pt idx="2">
                  <c:v>238</c:v>
                </c:pt>
              </c:numCache>
            </c:numRef>
          </c:val>
        </c:ser>
        <c:ser>
          <c:idx val="1"/>
          <c:order val="1"/>
          <c:tx>
            <c:strRef>
              <c:f>'Assunto 10 + demandadaos'!$A$8</c:f>
              <c:strCache>
                <c:ptCount val="1"/>
                <c:pt idx="0">
                  <c:v>Buraco e pavimentação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demandadaos'!$B$8:$D$8</c:f>
              <c:numCache>
                <c:formatCode>General</c:formatCode>
                <c:ptCount val="3"/>
                <c:pt idx="0">
                  <c:v>134</c:v>
                </c:pt>
                <c:pt idx="1">
                  <c:v>119</c:v>
                </c:pt>
                <c:pt idx="2">
                  <c:v>168</c:v>
                </c:pt>
              </c:numCache>
            </c:numRef>
          </c:val>
        </c:ser>
        <c:ser>
          <c:idx val="2"/>
          <c:order val="2"/>
          <c:tx>
            <c:strRef>
              <c:f>'Assunto 10 + demandadaos'!$A$9</c:f>
              <c:strCache>
                <c:ptCount val="1"/>
                <c:pt idx="0">
                  <c:v>Drenagem de água de chuva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demandadaos'!$B$9:$D$9</c:f>
              <c:numCache>
                <c:formatCode>General</c:formatCode>
                <c:ptCount val="3"/>
                <c:pt idx="0">
                  <c:v>93</c:v>
                </c:pt>
                <c:pt idx="1">
                  <c:v>72</c:v>
                </c:pt>
                <c:pt idx="2">
                  <c:v>89</c:v>
                </c:pt>
              </c:numCache>
            </c:numRef>
          </c:val>
        </c:ser>
        <c:ser>
          <c:idx val="3"/>
          <c:order val="3"/>
          <c:tx>
            <c:strRef>
              <c:f>'Assunto 10 + demandadaos'!$A$10</c:f>
              <c:strCache>
                <c:ptCount val="1"/>
                <c:pt idx="0">
                  <c:v>Capinação e roçada de áreas verdes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demandadaos'!$B$10:$D$10</c:f>
              <c:numCache>
                <c:formatCode>General</c:formatCode>
                <c:ptCount val="3"/>
                <c:pt idx="0">
                  <c:v>116</c:v>
                </c:pt>
                <c:pt idx="1">
                  <c:v>66</c:v>
                </c:pt>
                <c:pt idx="2">
                  <c:v>53</c:v>
                </c:pt>
              </c:numCache>
            </c:numRef>
          </c:val>
        </c:ser>
        <c:ser>
          <c:idx val="4"/>
          <c:order val="4"/>
          <c:tx>
            <c:strRef>
              <c:f>'Assunto 10 + demandadaos'!$A$11</c:f>
              <c:strCache>
                <c:ptCount val="1"/>
                <c:pt idx="0">
                  <c:v>Veículos abandonados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demandadaos'!$B$11:$D$11</c:f>
              <c:numCache>
                <c:formatCode>General</c:formatCode>
                <c:ptCount val="3"/>
                <c:pt idx="0">
                  <c:v>71</c:v>
                </c:pt>
                <c:pt idx="1">
                  <c:v>77</c:v>
                </c:pt>
                <c:pt idx="2">
                  <c:v>76</c:v>
                </c:pt>
              </c:numCache>
            </c:numRef>
          </c:val>
        </c:ser>
        <c:ser>
          <c:idx val="5"/>
          <c:order val="5"/>
          <c:tx>
            <c:strRef>
              <c:f>'Assunto 10 + demandadaos'!$A$12</c:f>
              <c:strCache>
                <c:ptCount val="1"/>
                <c:pt idx="0">
                  <c:v>Poluição sonora - PSIU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demandadaos'!$B$12:$D$12</c:f>
              <c:numCache>
                <c:formatCode>General</c:formatCode>
                <c:ptCount val="3"/>
                <c:pt idx="0">
                  <c:v>82</c:v>
                </c:pt>
                <c:pt idx="1">
                  <c:v>56</c:v>
                </c:pt>
                <c:pt idx="2">
                  <c:v>75</c:v>
                </c:pt>
              </c:numCache>
            </c:numRef>
          </c:val>
        </c:ser>
        <c:ser>
          <c:idx val="6"/>
          <c:order val="6"/>
          <c:tx>
            <c:strRef>
              <c:f>'Assunto 10 + demandadaos'!$A$13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demandadaos'!$B$13:$D$13</c:f>
              <c:numCache>
                <c:formatCode>General</c:formatCode>
                <c:ptCount val="3"/>
                <c:pt idx="0">
                  <c:v>65</c:v>
                </c:pt>
                <c:pt idx="1">
                  <c:v>70</c:v>
                </c:pt>
                <c:pt idx="2">
                  <c:v>59</c:v>
                </c:pt>
              </c:numCache>
            </c:numRef>
          </c:val>
        </c:ser>
        <c:ser>
          <c:idx val="7"/>
          <c:order val="7"/>
          <c:tx>
            <c:strRef>
              <c:f>'Assunto 10 + demandadaos'!$A$14</c:f>
              <c:strCache>
                <c:ptCount val="1"/>
                <c:pt idx="0">
                  <c:v>Remoção de grandes objetos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demandadaos'!$B$14:$D$14</c:f>
              <c:numCache>
                <c:formatCode>General</c:formatCode>
                <c:ptCount val="3"/>
                <c:pt idx="0">
                  <c:v>44</c:v>
                </c:pt>
                <c:pt idx="1">
                  <c:v>52</c:v>
                </c:pt>
                <c:pt idx="2">
                  <c:v>50</c:v>
                </c:pt>
              </c:numCache>
            </c:numRef>
          </c:val>
        </c:ser>
        <c:ser>
          <c:idx val="8"/>
          <c:order val="8"/>
          <c:tx>
            <c:strRef>
              <c:f>'Assunto 10 + demandadaos'!$A$15</c:f>
              <c:strCache>
                <c:ptCount val="1"/>
                <c:pt idx="0">
                  <c:v>Terrenos e imóveis*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demandadaos'!$B$15:$D$15</c:f>
              <c:numCache>
                <c:formatCode>General</c:formatCode>
                <c:ptCount val="3"/>
                <c:pt idx="0">
                  <c:v>61</c:v>
                </c:pt>
                <c:pt idx="1">
                  <c:v>28</c:v>
                </c:pt>
                <c:pt idx="2">
                  <c:v>47</c:v>
                </c:pt>
              </c:numCache>
            </c:numRef>
          </c:val>
        </c:ser>
        <c:ser>
          <c:idx val="9"/>
          <c:order val="9"/>
          <c:tx>
            <c:strRef>
              <c:f>'Assunto 10 + demandadaos'!$A$16</c:f>
              <c:strCache>
                <c:ptCount val="1"/>
                <c:pt idx="0">
                  <c:v>Varrição e limpeza urbana</c:v>
                </c:pt>
              </c:strCache>
            </c:strRef>
          </c:tx>
          <c:invertIfNegative val="0"/>
          <c:cat>
            <c:numRef>
              <c:f>'Assunto 10 + demandadaos'!$B$6:$D$6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'Assunto 10 + demandadaos'!$B$16:$D$16</c:f>
              <c:numCache>
                <c:formatCode>General</c:formatCode>
                <c:ptCount val="3"/>
                <c:pt idx="0">
                  <c:v>36</c:v>
                </c:pt>
                <c:pt idx="1">
                  <c:v>39</c:v>
                </c:pt>
                <c:pt idx="2">
                  <c:v>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218240"/>
        <c:axId val="51900352"/>
      </c:barChart>
      <c:dateAx>
        <c:axId val="62218240"/>
        <c:scaling>
          <c:orientation val="minMax"/>
        </c:scaling>
        <c:delete val="0"/>
        <c:axPos val="l"/>
        <c:numFmt formatCode="mmm\-yy" sourceLinked="1"/>
        <c:majorTickMark val="out"/>
        <c:minorTickMark val="none"/>
        <c:tickLblPos val="nextTo"/>
        <c:crossAx val="51900352"/>
        <c:crosses val="autoZero"/>
        <c:auto val="1"/>
        <c:lblOffset val="100"/>
        <c:baseTimeUnit val="months"/>
      </c:dateAx>
      <c:valAx>
        <c:axId val="51900352"/>
        <c:scaling>
          <c:orientation val="minMax"/>
          <c:max val="325"/>
          <c:min val="0"/>
        </c:scaling>
        <c:delete val="0"/>
        <c:axPos val="b"/>
        <c:majorGridlines/>
        <c:minorGridlines/>
        <c:numFmt formatCode="General" sourceLinked="1"/>
        <c:majorTickMark val="out"/>
        <c:minorTickMark val="none"/>
        <c:tickLblPos val="nextTo"/>
        <c:crossAx val="62218240"/>
        <c:crosses val="autoZero"/>
        <c:crossBetween val="between"/>
        <c:majorUnit val="50"/>
      </c:valAx>
      <c:spPr>
        <a:solidFill>
          <a:schemeClr val="bg1">
            <a:lumMod val="85000"/>
          </a:schemeClr>
        </a:solidFill>
      </c:spPr>
    </c:plotArea>
    <c:legend>
      <c:legendPos val="r"/>
      <c:layout>
        <c:manualLayout>
          <c:xMode val="edge"/>
          <c:yMode val="edge"/>
          <c:x val="0.69772999468834296"/>
          <c:y val="2.8024989834017223E-2"/>
          <c:w val="0.2867861385390193"/>
          <c:h val="0.90639103914827568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Média -</a:t>
            </a:r>
            <a:r>
              <a:rPr lang="en-US" sz="1400" baseline="0"/>
              <a:t> Assuntos</a:t>
            </a:r>
          </a:p>
          <a:p>
            <a:pPr>
              <a:defRPr sz="1400"/>
            </a:pPr>
            <a:r>
              <a:rPr lang="en-US" sz="1400"/>
              <a:t> 10 + demandados 3 últimos meses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Plan6!$B$1</c:f>
              <c:strCache>
                <c:ptCount val="1"/>
                <c:pt idx="0">
                  <c:v>Média - 3 últimos meses</c:v>
                </c:pt>
              </c:strCache>
            </c:strRef>
          </c:tx>
          <c:invertIfNegative val="0"/>
          <c:cat>
            <c:strRef>
              <c:f>Plan6!$A$2:$A$11</c:f>
              <c:strCache>
                <c:ptCount val="10"/>
                <c:pt idx="0">
                  <c:v>Árvore</c:v>
                </c:pt>
                <c:pt idx="1">
                  <c:v>Buraco e pavimentação</c:v>
                </c:pt>
                <c:pt idx="2">
                  <c:v>Drenagem de água de chuva</c:v>
                </c:pt>
                <c:pt idx="3">
                  <c:v>Capinação e roçada de áreas verdes</c:v>
                </c:pt>
                <c:pt idx="4">
                  <c:v>Veículos abandonados</c:v>
                </c:pt>
                <c:pt idx="5">
                  <c:v>Poluição sonora - PSIU</c:v>
                </c:pt>
                <c:pt idx="6">
                  <c:v>Ponto viciado, entulho e caçamba de entulho</c:v>
                </c:pt>
                <c:pt idx="7">
                  <c:v>Remoção de grandes objetos</c:v>
                </c:pt>
                <c:pt idx="8">
                  <c:v>Terrenos e imóveis*</c:v>
                </c:pt>
                <c:pt idx="9">
                  <c:v>Varrição e limpeza urbana</c:v>
                </c:pt>
              </c:strCache>
            </c:strRef>
          </c:cat>
          <c:val>
            <c:numRef>
              <c:f>Plan6!$B$2:$B$11</c:f>
              <c:numCache>
                <c:formatCode>0.0</c:formatCode>
                <c:ptCount val="10"/>
                <c:pt idx="0">
                  <c:v>242.66666666666666</c:v>
                </c:pt>
                <c:pt idx="1">
                  <c:v>140.33333333333334</c:v>
                </c:pt>
                <c:pt idx="2">
                  <c:v>84.666666666666671</c:v>
                </c:pt>
                <c:pt idx="3">
                  <c:v>78.333333333333329</c:v>
                </c:pt>
                <c:pt idx="4">
                  <c:v>74.666666666666671</c:v>
                </c:pt>
                <c:pt idx="5">
                  <c:v>71</c:v>
                </c:pt>
                <c:pt idx="6">
                  <c:v>64.666666666666671</c:v>
                </c:pt>
                <c:pt idx="7">
                  <c:v>48.666666666666664</c:v>
                </c:pt>
                <c:pt idx="8">
                  <c:v>45.333333333333336</c:v>
                </c:pt>
                <c:pt idx="9">
                  <c:v>37.333333333333336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550016"/>
        <c:axId val="51903232"/>
      </c:barChart>
      <c:catAx>
        <c:axId val="62550016"/>
        <c:scaling>
          <c:orientation val="minMax"/>
        </c:scaling>
        <c:delete val="0"/>
        <c:axPos val="l"/>
        <c:majorTickMark val="out"/>
        <c:minorTickMark val="none"/>
        <c:tickLblPos val="nextTo"/>
        <c:crossAx val="51903232"/>
        <c:crosses val="autoZero"/>
        <c:auto val="1"/>
        <c:lblAlgn val="ctr"/>
        <c:lblOffset val="100"/>
        <c:noMultiLvlLbl val="0"/>
      </c:catAx>
      <c:valAx>
        <c:axId val="51903232"/>
        <c:scaling>
          <c:orientation val="minMax"/>
          <c:max val="250"/>
          <c:min val="0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6255001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7111005063760947E-2"/>
          <c:y val="1.4364319567967709E-3"/>
          <c:w val="0.9033408999550735"/>
          <c:h val="0.91663713444069861"/>
        </c:manualLayout>
      </c:layout>
      <c:ofPieChart>
        <c:ofPieType val="pie"/>
        <c:varyColors val="1"/>
        <c:ser>
          <c:idx val="0"/>
          <c:order val="0"/>
          <c:dPt>
            <c:idx val="0"/>
            <c:bubble3D val="0"/>
            <c:spPr>
              <a:solidFill>
                <a:srgbClr val="00B0F0"/>
              </a:solidFill>
            </c:spPr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</c:spPr>
          </c:dPt>
          <c:dPt>
            <c:idx val="4"/>
            <c:bubble3D val="0"/>
            <c:spPr>
              <a:solidFill>
                <a:srgbClr val="FF0000"/>
              </a:solidFill>
            </c:spPr>
          </c:dPt>
          <c:dPt>
            <c:idx val="5"/>
            <c:bubble3D val="0"/>
            <c:spPr>
              <a:solidFill>
                <a:srgbClr val="FFFF00"/>
              </a:solidFill>
            </c:spPr>
          </c:dPt>
          <c:dPt>
            <c:idx val="6"/>
            <c:bubble3D val="0"/>
            <c:spPr>
              <a:solidFill>
                <a:srgbClr val="FF33CC"/>
              </a:solidFill>
            </c:spPr>
          </c:dPt>
          <c:dPt>
            <c:idx val="7"/>
            <c:bubble3D val="0"/>
            <c:spPr>
              <a:solidFill>
                <a:srgbClr val="92D050"/>
              </a:solidFill>
            </c:spPr>
          </c:dPt>
          <c:dPt>
            <c:idx val="8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9"/>
            <c:bubble3D val="0"/>
            <c:spPr>
              <a:solidFill>
                <a:srgbClr val="7030A0"/>
              </a:solidFill>
            </c:spPr>
          </c:dPt>
          <c:dLbls>
            <c:dLbl>
              <c:idx val="0"/>
              <c:layout>
                <c:manualLayout>
                  <c:x val="-8.3980043035161208E-3"/>
                  <c:y val="3.795522003561788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SF - 1,5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SMS - 29,5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SMSP - 1049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SMADS  - 0,5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SME - 27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SMG - 0,5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SMIT - 1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SMJ - 1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tx>
                <c:rich>
                  <a:bodyPr/>
                  <a:lstStyle/>
                  <a:p>
                    <a:r>
                      <a:rPr lang="en-US"/>
                      <a:t>SMT - 53,5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1.599099099099099E-3"/>
                  <c:y val="-4.5716035139988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SMSU</a:t>
                    </a:r>
                    <a:r>
                      <a:rPr lang="en-US" baseline="0"/>
                      <a:t> - </a:t>
                    </a:r>
                    <a:r>
                      <a:rPr lang="en-US"/>
                      <a:t>1,5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tx>
                <c:rich>
                  <a:bodyPr/>
                  <a:lstStyle/>
                  <a:p>
                    <a:r>
                      <a:rPr lang="en-US"/>
                      <a:t>SMSO - 10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tx>
                <c:rich>
                  <a:bodyPr/>
                  <a:lstStyle/>
                  <a:p>
                    <a:r>
                      <a:rPr lang="en-US"/>
                      <a:t>SVMA - 8,5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</c:dLbl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Plan8!$A$22:$A$33</c:f>
              <c:strCache>
                <c:ptCount val="12"/>
                <c:pt idx="0">
                  <c:v>Secretaria Municipal da Fazenda</c:v>
                </c:pt>
                <c:pt idx="1">
                  <c:v>Secretaria Municipal da Saúde</c:v>
                </c:pt>
                <c:pt idx="2">
                  <c:v>Secretaria Municipal das Prefeituras Regionais</c:v>
                </c:pt>
                <c:pt idx="3">
                  <c:v>Secretaria Municipal de Assistência e Desenvolvimento Social</c:v>
                </c:pt>
                <c:pt idx="4">
                  <c:v>Secretaria Municipal de Educação</c:v>
                </c:pt>
                <c:pt idx="5">
                  <c:v>Secretaria Municipal de Gestão</c:v>
                </c:pt>
                <c:pt idx="6">
                  <c:v>Secretaria Municipal de Inovação e Tecnologia</c:v>
                </c:pt>
                <c:pt idx="7">
                  <c:v>Secretaria Municipal de Justiça</c:v>
                </c:pt>
                <c:pt idx="8">
                  <c:v>Secretaria Municipal de Mobilidade e Transportes</c:v>
                </c:pt>
                <c:pt idx="9">
                  <c:v>Secretaria Municipal de Segurança Urbana</c:v>
                </c:pt>
                <c:pt idx="10">
                  <c:v>Secretaria Municipal de Serviços e Obras</c:v>
                </c:pt>
                <c:pt idx="11">
                  <c:v>Secretaria Municipal do Verde e do Meio Ambiente</c:v>
                </c:pt>
              </c:strCache>
            </c:strRef>
          </c:cat>
          <c:val>
            <c:numRef>
              <c:f>Plan8!$B$22:$B$33</c:f>
              <c:numCache>
                <c:formatCode>General</c:formatCode>
                <c:ptCount val="12"/>
                <c:pt idx="0">
                  <c:v>1.5</c:v>
                </c:pt>
                <c:pt idx="1">
                  <c:v>29.5</c:v>
                </c:pt>
                <c:pt idx="2">
                  <c:v>1049</c:v>
                </c:pt>
                <c:pt idx="3">
                  <c:v>0.5</c:v>
                </c:pt>
                <c:pt idx="4">
                  <c:v>27</c:v>
                </c:pt>
                <c:pt idx="5">
                  <c:v>0.5</c:v>
                </c:pt>
                <c:pt idx="6">
                  <c:v>1</c:v>
                </c:pt>
                <c:pt idx="7">
                  <c:v>1</c:v>
                </c:pt>
                <c:pt idx="8">
                  <c:v>53.5</c:v>
                </c:pt>
                <c:pt idx="9">
                  <c:v>1.5</c:v>
                </c:pt>
                <c:pt idx="10">
                  <c:v>10</c:v>
                </c:pt>
                <c:pt idx="11">
                  <c:v>8.5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00"/>
        <c:splitType val="val"/>
        <c:splitPos val="54"/>
        <c:secondPieSize val="100"/>
        <c:serLines/>
      </c:ofPieChart>
    </c:plotArea>
    <c:legend>
      <c:legendPos val="b"/>
      <c:layout>
        <c:manualLayout>
          <c:xMode val="edge"/>
          <c:yMode val="edge"/>
          <c:x val="3.8981017524324646E-2"/>
          <c:y val="0.75307131932249505"/>
          <c:w val="0.9193078905677331"/>
          <c:h val="0.20293500296815672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287516099114223"/>
          <c:y val="0.20434695042016182"/>
          <c:w val="0.69729929606048335"/>
          <c:h val="0.5104675333712550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Plan8!$B$4</c:f>
              <c:strCache>
                <c:ptCount val="1"/>
                <c:pt idx="0">
                  <c:v>jan/18</c:v>
                </c:pt>
              </c:strCache>
            </c:strRef>
          </c:tx>
          <c:invertIfNegative val="0"/>
          <c:cat>
            <c:strRef>
              <c:f>Plan8!$A$5:$A$16</c:f>
              <c:strCache>
                <c:ptCount val="12"/>
                <c:pt idx="0">
                  <c:v>Fazenda</c:v>
                </c:pt>
                <c:pt idx="1">
                  <c:v>Saúde</c:v>
                </c:pt>
                <c:pt idx="2">
                  <c:v>Prefeituras Regionais</c:v>
                </c:pt>
                <c:pt idx="3">
                  <c:v>Assistência e Desenvolvimento Social</c:v>
                </c:pt>
                <c:pt idx="4">
                  <c:v>Educação</c:v>
                </c:pt>
                <c:pt idx="5">
                  <c:v>Gestão</c:v>
                </c:pt>
                <c:pt idx="6">
                  <c:v>Inovação e Tecnologia</c:v>
                </c:pt>
                <c:pt idx="7">
                  <c:v>Justiça</c:v>
                </c:pt>
                <c:pt idx="8">
                  <c:v>Mobilidade e Transportes</c:v>
                </c:pt>
                <c:pt idx="9">
                  <c:v>Segurança Urbana</c:v>
                </c:pt>
                <c:pt idx="10">
                  <c:v>Serviços e Obras</c:v>
                </c:pt>
                <c:pt idx="11">
                  <c:v>Verde e do Meio Ambiente</c:v>
                </c:pt>
              </c:strCache>
            </c:strRef>
          </c:cat>
          <c:val>
            <c:numRef>
              <c:f>Plan8!$B$5:$B$16</c:f>
              <c:numCache>
                <c:formatCode>General</c:formatCode>
                <c:ptCount val="12"/>
                <c:pt idx="0">
                  <c:v>1</c:v>
                </c:pt>
                <c:pt idx="1">
                  <c:v>63</c:v>
                </c:pt>
                <c:pt idx="2">
                  <c:v>1183</c:v>
                </c:pt>
                <c:pt idx="3">
                  <c:v>3</c:v>
                </c:pt>
                <c:pt idx="4">
                  <c:v>8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39</c:v>
                </c:pt>
                <c:pt idx="9">
                  <c:v>7</c:v>
                </c:pt>
                <c:pt idx="10">
                  <c:v>17</c:v>
                </c:pt>
                <c:pt idx="11">
                  <c:v>12</c:v>
                </c:pt>
              </c:numCache>
            </c:numRef>
          </c:val>
        </c:ser>
        <c:ser>
          <c:idx val="1"/>
          <c:order val="1"/>
          <c:tx>
            <c:strRef>
              <c:f>Plan8!$C$4</c:f>
              <c:strCache>
                <c:ptCount val="1"/>
                <c:pt idx="0">
                  <c:v>dez/17</c:v>
                </c:pt>
              </c:strCache>
            </c:strRef>
          </c:tx>
          <c:invertIfNegative val="0"/>
          <c:cat>
            <c:strRef>
              <c:f>Plan8!$A$5:$A$16</c:f>
              <c:strCache>
                <c:ptCount val="12"/>
                <c:pt idx="0">
                  <c:v>Fazenda</c:v>
                </c:pt>
                <c:pt idx="1">
                  <c:v>Saúde</c:v>
                </c:pt>
                <c:pt idx="2">
                  <c:v>Prefeituras Regionais</c:v>
                </c:pt>
                <c:pt idx="3">
                  <c:v>Assistência e Desenvolvimento Social</c:v>
                </c:pt>
                <c:pt idx="4">
                  <c:v>Educação</c:v>
                </c:pt>
                <c:pt idx="5">
                  <c:v>Gestão</c:v>
                </c:pt>
                <c:pt idx="6">
                  <c:v>Inovação e Tecnologia</c:v>
                </c:pt>
                <c:pt idx="7">
                  <c:v>Justiça</c:v>
                </c:pt>
                <c:pt idx="8">
                  <c:v>Mobilidade e Transportes</c:v>
                </c:pt>
                <c:pt idx="9">
                  <c:v>Segurança Urbana</c:v>
                </c:pt>
                <c:pt idx="10">
                  <c:v>Serviços e Obras</c:v>
                </c:pt>
                <c:pt idx="11">
                  <c:v>Verde e do Meio Ambiente</c:v>
                </c:pt>
              </c:strCache>
            </c:strRef>
          </c:cat>
          <c:val>
            <c:numRef>
              <c:f>Plan8!$C$5:$C$16</c:f>
              <c:numCache>
                <c:formatCode>General</c:formatCode>
                <c:ptCount val="12"/>
                <c:pt idx="0">
                  <c:v>1</c:v>
                </c:pt>
                <c:pt idx="1">
                  <c:v>18</c:v>
                </c:pt>
                <c:pt idx="2">
                  <c:v>891</c:v>
                </c:pt>
                <c:pt idx="3">
                  <c:v>0</c:v>
                </c:pt>
                <c:pt idx="4">
                  <c:v>13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39</c:v>
                </c:pt>
                <c:pt idx="9">
                  <c:v>2</c:v>
                </c:pt>
                <c:pt idx="10">
                  <c:v>6</c:v>
                </c:pt>
                <c:pt idx="11">
                  <c:v>8</c:v>
                </c:pt>
              </c:numCache>
            </c:numRef>
          </c:val>
        </c:ser>
        <c:ser>
          <c:idx val="2"/>
          <c:order val="2"/>
          <c:tx>
            <c:strRef>
              <c:f>Plan8!$D$4</c:f>
              <c:strCache>
                <c:ptCount val="1"/>
                <c:pt idx="0">
                  <c:v>nov/17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Plan8!$A$5:$A$16</c:f>
              <c:strCache>
                <c:ptCount val="12"/>
                <c:pt idx="0">
                  <c:v>Fazenda</c:v>
                </c:pt>
                <c:pt idx="1">
                  <c:v>Saúde</c:v>
                </c:pt>
                <c:pt idx="2">
                  <c:v>Prefeituras Regionais</c:v>
                </c:pt>
                <c:pt idx="3">
                  <c:v>Assistência e Desenvolvimento Social</c:v>
                </c:pt>
                <c:pt idx="4">
                  <c:v>Educação</c:v>
                </c:pt>
                <c:pt idx="5">
                  <c:v>Gestão</c:v>
                </c:pt>
                <c:pt idx="6">
                  <c:v>Inovação e Tecnologia</c:v>
                </c:pt>
                <c:pt idx="7">
                  <c:v>Justiça</c:v>
                </c:pt>
                <c:pt idx="8">
                  <c:v>Mobilidade e Transportes</c:v>
                </c:pt>
                <c:pt idx="9">
                  <c:v>Segurança Urbana</c:v>
                </c:pt>
                <c:pt idx="10">
                  <c:v>Serviços e Obras</c:v>
                </c:pt>
                <c:pt idx="11">
                  <c:v>Verde e do Meio Ambiente</c:v>
                </c:pt>
              </c:strCache>
            </c:strRef>
          </c:cat>
          <c:val>
            <c:numRef>
              <c:f>Plan8!$D$5:$D$16</c:f>
              <c:numCache>
                <c:formatCode>General</c:formatCode>
                <c:ptCount val="12"/>
                <c:pt idx="0">
                  <c:v>2</c:v>
                </c:pt>
                <c:pt idx="1">
                  <c:v>41</c:v>
                </c:pt>
                <c:pt idx="2">
                  <c:v>1073</c:v>
                </c:pt>
                <c:pt idx="3">
                  <c:v>1</c:v>
                </c:pt>
                <c:pt idx="4">
                  <c:v>41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68</c:v>
                </c:pt>
                <c:pt idx="9">
                  <c:v>1</c:v>
                </c:pt>
                <c:pt idx="10">
                  <c:v>14</c:v>
                </c:pt>
                <c:pt idx="11">
                  <c:v>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2783488"/>
        <c:axId val="62604416"/>
        <c:axId val="0"/>
      </c:bar3DChart>
      <c:catAx>
        <c:axId val="62783488"/>
        <c:scaling>
          <c:orientation val="minMax"/>
        </c:scaling>
        <c:delete val="0"/>
        <c:axPos val="b"/>
        <c:numFmt formatCode="mmm/yy" sourceLinked="1"/>
        <c:majorTickMark val="out"/>
        <c:minorTickMark val="none"/>
        <c:tickLblPos val="nextTo"/>
        <c:crossAx val="62604416"/>
        <c:crosses val="autoZero"/>
        <c:auto val="1"/>
        <c:lblAlgn val="ctr"/>
        <c:lblOffset val="100"/>
        <c:noMultiLvlLbl val="0"/>
      </c:catAx>
      <c:valAx>
        <c:axId val="62604416"/>
        <c:scaling>
          <c:logBase val="10"/>
          <c:orientation val="minMax"/>
          <c:max val="1050"/>
          <c:min val="1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2783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90786900045135"/>
          <c:y val="8.4106295656132479E-2"/>
          <c:w val="0.80615477205476704"/>
          <c:h val="0.85346762548990318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dLbls>
            <c:dLbl>
              <c:idx val="1"/>
              <c:layout>
                <c:manualLayout>
                  <c:x val="-3.3115472954278961E-2"/>
                  <c:y val="2.7777777777777832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5.2287588875177173E-3"/>
                  <c:y val="1.8518518518518701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1.7429196291725783E-3"/>
                  <c:y val="-9.2592592592592692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2.440087480841609E-2"/>
                  <c:y val="0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0.12549021330042562"/>
                  <c:y val="1.6666666666666677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5.2287588875177312E-3"/>
                  <c:y val="-5.5555555555555558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0.10457517775035466"/>
                  <c:y val="1.111111111111112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2.2657955179243534E-2"/>
                  <c:y val="0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-0.14640524885049672"/>
                  <c:y val="5.5555555555555558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-1.0457517775035462E-2"/>
                  <c:y val="2.7777777777777811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2.6143794437588647E-2"/>
                  <c:y val="-1.8518518518518532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-0.1638344451422224"/>
                  <c:y val="5.5555555555555558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3.4858392583451579E-3"/>
                  <c:y val="-9.2592592592592692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1.7429196291725835E-2"/>
                  <c:y val="3.703703703703706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0"/>
              <c:layout>
                <c:manualLayout>
                  <c:x val="-0.1272331329295982"/>
                  <c:y val="1.111111111111112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1"/>
              <c:layout>
                <c:manualLayout>
                  <c:x val="-6.3906314818459216E-17"/>
                  <c:y val="-7.4074074074074094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3"/>
              <c:layout>
                <c:manualLayout>
                  <c:x val="-0.1289760525587707"/>
                  <c:y val="-3.703703703703706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4"/>
              <c:layout>
                <c:manualLayout>
                  <c:x val="3.8344231841796687E-2"/>
                  <c:y val="-7.4074074074074094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5"/>
              <c:layout>
                <c:manualLayout>
                  <c:x val="-5.7516485000461151E-2"/>
                  <c:y val="1.8518518518518528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6"/>
              <c:layout>
                <c:manualLayout>
                  <c:x val="-0.1638344451422224"/>
                  <c:y val="1.8518518518518528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7"/>
              <c:layout>
                <c:manualLayout>
                  <c:x val="-3.4858392583451579E-3"/>
                  <c:y val="3.703703703703706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29"/>
              <c:layout>
                <c:manualLayout>
                  <c:x val="-0.10457522109099419"/>
                  <c:y val="-7.1815006863979423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0"/>
              <c:layout>
                <c:manualLayout>
                  <c:x val="-4.75583864118896E-2"/>
                  <c:y val="2.3486901535682024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2"/>
              <c:layout>
                <c:manualLayout>
                  <c:x val="-3.3970276008492583E-3"/>
                  <c:y val="-3.6133694670280048E-3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>
              <c:idx val="33"/>
              <c:layout>
                <c:manualLayout>
                  <c:x val="-1.1889596602972407E-2"/>
                  <c:y val="2.1680216802168036E-2"/>
                </c:manualLayout>
              </c:layout>
              <c:dLblPos val="r"/>
              <c:showLegendKey val="0"/>
              <c:showVal val="0"/>
              <c:showCatName val="1"/>
              <c:showSerName val="0"/>
              <c:showPercent val="0"/>
              <c:showBubbleSize val="0"/>
            </c:dLbl>
            <c:dLblPos val="r"/>
            <c:showLegendKey val="0"/>
            <c:showVal val="0"/>
            <c:showCatName val="1"/>
            <c:showSerName val="0"/>
            <c:showPercent val="0"/>
            <c:showBubbleSize val="0"/>
            <c:showLeaderLines val="0"/>
          </c:dLbls>
          <c:xVal>
            <c:strRef>
              <c:f>'Ranking - PR + demandadas Jan18'!$A$5:$A$38</c:f>
              <c:strCache>
                <c:ptCount val="34"/>
                <c:pt idx="0">
                  <c:v>Ipiranga</c:v>
                </c:pt>
                <c:pt idx="1">
                  <c:v>Itaquera</c:v>
                </c:pt>
                <c:pt idx="2">
                  <c:v>Santana/Tucuruvi</c:v>
                </c:pt>
                <c:pt idx="3">
                  <c:v>Penha</c:v>
                </c:pt>
                <c:pt idx="4">
                  <c:v>Sé</c:v>
                </c:pt>
                <c:pt idx="5">
                  <c:v>Mooca</c:v>
                </c:pt>
                <c:pt idx="6">
                  <c:v>Santo Amaro</c:v>
                </c:pt>
                <c:pt idx="7">
                  <c:v>Butantã</c:v>
                </c:pt>
                <c:pt idx="8">
                  <c:v>Freguesia/Brasilândia</c:v>
                </c:pt>
                <c:pt idx="9">
                  <c:v>Casa Verde</c:v>
                </c:pt>
                <c:pt idx="10">
                  <c:v>Vila Maria/Vila Guilherme</c:v>
                </c:pt>
                <c:pt idx="11">
                  <c:v>Pirituba/Jaraguá</c:v>
                </c:pt>
                <c:pt idx="12">
                  <c:v>Campo Limpo</c:v>
                </c:pt>
                <c:pt idx="13">
                  <c:v>Pinheiros</c:v>
                </c:pt>
                <c:pt idx="14">
                  <c:v>Vila Prudente</c:v>
                </c:pt>
                <c:pt idx="15">
                  <c:v>Lapa</c:v>
                </c:pt>
                <c:pt idx="16">
                  <c:v>M'Boi Mirim</c:v>
                </c:pt>
                <c:pt idx="17">
                  <c:v>Vila Mariana</c:v>
                </c:pt>
                <c:pt idx="18">
                  <c:v>Jaçanã/Tremembé</c:v>
                </c:pt>
                <c:pt idx="19">
                  <c:v>Capela do Socorro</c:v>
                </c:pt>
                <c:pt idx="20">
                  <c:v>Aricanduva</c:v>
                </c:pt>
                <c:pt idx="21">
                  <c:v>São Miguel Paulista</c:v>
                </c:pt>
                <c:pt idx="22">
                  <c:v>Sapopemba</c:v>
                </c:pt>
                <c:pt idx="23">
                  <c:v>Cidade Ademar</c:v>
                </c:pt>
                <c:pt idx="24">
                  <c:v>Itaim Paulista</c:v>
                </c:pt>
                <c:pt idx="25">
                  <c:v>Jabaquara</c:v>
                </c:pt>
                <c:pt idx="26">
                  <c:v>São Mateus</c:v>
                </c:pt>
                <c:pt idx="27">
                  <c:v>Guaianases</c:v>
                </c:pt>
                <c:pt idx="28">
                  <c:v>Ermelino Matarazzo</c:v>
                </c:pt>
                <c:pt idx="29">
                  <c:v>Aricanduva</c:v>
                </c:pt>
                <c:pt idx="30">
                  <c:v>Butantã</c:v>
                </c:pt>
                <c:pt idx="31">
                  <c:v>Perus</c:v>
                </c:pt>
                <c:pt idx="32">
                  <c:v>Parelheiros</c:v>
                </c:pt>
                <c:pt idx="33">
                  <c:v>Cidade Tiradentes</c:v>
                </c:pt>
              </c:strCache>
            </c:strRef>
          </c:xVal>
          <c:yVal>
            <c:numRef>
              <c:f>'Ranking - PR + demandadas Jan18'!$B$5:$B$38</c:f>
              <c:numCache>
                <c:formatCode>General</c:formatCode>
                <c:ptCount val="34"/>
                <c:pt idx="0">
                  <c:v>66</c:v>
                </c:pt>
                <c:pt idx="1">
                  <c:v>63</c:v>
                </c:pt>
                <c:pt idx="2">
                  <c:v>63</c:v>
                </c:pt>
                <c:pt idx="3">
                  <c:v>55</c:v>
                </c:pt>
                <c:pt idx="4">
                  <c:v>49</c:v>
                </c:pt>
                <c:pt idx="5">
                  <c:v>48</c:v>
                </c:pt>
                <c:pt idx="6">
                  <c:v>48</c:v>
                </c:pt>
                <c:pt idx="7">
                  <c:v>45</c:v>
                </c:pt>
                <c:pt idx="8">
                  <c:v>43</c:v>
                </c:pt>
                <c:pt idx="9">
                  <c:v>42</c:v>
                </c:pt>
                <c:pt idx="10">
                  <c:v>41</c:v>
                </c:pt>
                <c:pt idx="11">
                  <c:v>39</c:v>
                </c:pt>
                <c:pt idx="12">
                  <c:v>36</c:v>
                </c:pt>
                <c:pt idx="13">
                  <c:v>34</c:v>
                </c:pt>
                <c:pt idx="14">
                  <c:v>34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24</c:v>
                </c:pt>
                <c:pt idx="19">
                  <c:v>23</c:v>
                </c:pt>
                <c:pt idx="20">
                  <c:v>23</c:v>
                </c:pt>
                <c:pt idx="21">
                  <c:v>20</c:v>
                </c:pt>
                <c:pt idx="22">
                  <c:v>19</c:v>
                </c:pt>
                <c:pt idx="23">
                  <c:v>17</c:v>
                </c:pt>
                <c:pt idx="24">
                  <c:v>17</c:v>
                </c:pt>
                <c:pt idx="25">
                  <c:v>17</c:v>
                </c:pt>
                <c:pt idx="26">
                  <c:v>17</c:v>
                </c:pt>
                <c:pt idx="27">
                  <c:v>16</c:v>
                </c:pt>
                <c:pt idx="28">
                  <c:v>10</c:v>
                </c:pt>
                <c:pt idx="29">
                  <c:v>4</c:v>
                </c:pt>
                <c:pt idx="30">
                  <c:v>4</c:v>
                </c:pt>
                <c:pt idx="31">
                  <c:v>6</c:v>
                </c:pt>
                <c:pt idx="32">
                  <c:v>3</c:v>
                </c:pt>
                <c:pt idx="33">
                  <c:v>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07296"/>
        <c:axId val="62607872"/>
      </c:scatterChart>
      <c:valAx>
        <c:axId val="62607296"/>
        <c:scaling>
          <c:orientation val="minMax"/>
        </c:scaling>
        <c:delete val="1"/>
        <c:axPos val="b"/>
        <c:majorTickMark val="out"/>
        <c:minorTickMark val="none"/>
        <c:tickLblPos val="none"/>
        <c:crossAx val="62607872"/>
        <c:crosses val="autoZero"/>
        <c:crossBetween val="midCat"/>
      </c:valAx>
      <c:valAx>
        <c:axId val="62607872"/>
        <c:scaling>
          <c:orientation val="minMax"/>
          <c:max val="6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2607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stacked"/>
        <c:varyColors val="0"/>
        <c:ser>
          <c:idx val="6"/>
          <c:order val="6"/>
          <c:tx>
            <c:strRef>
              <c:f>[1]Plan1!$H$1</c:f>
              <c:strCache>
                <c:ptCount val="1"/>
                <c:pt idx="0">
                  <c:v>Butantã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[1]Plan1!$H$2:$H$63</c:f>
              <c:numCache>
                <c:formatCode>General</c:formatCode>
                <c:ptCount val="62"/>
                <c:pt idx="0">
                  <c:v>17</c:v>
                </c:pt>
                <c:pt idx="1">
                  <c:v>3</c:v>
                </c:pt>
                <c:pt idx="2">
                  <c:v>1</c:v>
                </c:pt>
                <c:pt idx="3">
                  <c:v>3</c:v>
                </c:pt>
                <c:pt idx="4">
                  <c:v>1</c:v>
                </c:pt>
                <c:pt idx="5">
                  <c:v>4</c:v>
                </c:pt>
                <c:pt idx="6">
                  <c:v>2</c:v>
                </c:pt>
                <c:pt idx="7">
                  <c:v>2</c:v>
                </c:pt>
                <c:pt idx="10">
                  <c:v>2</c:v>
                </c:pt>
              </c:numCache>
            </c:numRef>
          </c:val>
        </c:ser>
        <c:ser>
          <c:idx val="11"/>
          <c:order val="11"/>
          <c:tx>
            <c:strRef>
              <c:f>[1]Plan1!$M$1</c:f>
              <c:strCache>
                <c:ptCount val="1"/>
                <c:pt idx="0">
                  <c:v>Ipiranga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[1]Plan1!$M$2:$M$63</c:f>
              <c:numCache>
                <c:formatCode>General</c:formatCode>
                <c:ptCount val="62"/>
                <c:pt idx="0">
                  <c:v>22</c:v>
                </c:pt>
                <c:pt idx="1">
                  <c:v>10</c:v>
                </c:pt>
                <c:pt idx="2">
                  <c:v>5</c:v>
                </c:pt>
                <c:pt idx="3">
                  <c:v>1</c:v>
                </c:pt>
                <c:pt idx="4">
                  <c:v>4</c:v>
                </c:pt>
                <c:pt idx="5">
                  <c:v>9</c:v>
                </c:pt>
                <c:pt idx="6">
                  <c:v>2</c:v>
                </c:pt>
                <c:pt idx="7">
                  <c:v>5</c:v>
                </c:pt>
                <c:pt idx="10">
                  <c:v>2</c:v>
                </c:pt>
              </c:numCache>
            </c:numRef>
          </c:val>
        </c:ser>
        <c:ser>
          <c:idx val="13"/>
          <c:order val="13"/>
          <c:tx>
            <c:strRef>
              <c:f>[1]Plan1!$O$1</c:f>
              <c:strCache>
                <c:ptCount val="1"/>
                <c:pt idx="0">
                  <c:v>Itaquera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[1]Plan1!$O$2:$O$63</c:f>
              <c:numCache>
                <c:formatCode>General</c:formatCode>
                <c:ptCount val="62"/>
                <c:pt idx="0">
                  <c:v>14</c:v>
                </c:pt>
                <c:pt idx="1">
                  <c:v>13</c:v>
                </c:pt>
                <c:pt idx="2">
                  <c:v>9</c:v>
                </c:pt>
                <c:pt idx="3">
                  <c:v>10</c:v>
                </c:pt>
                <c:pt idx="4">
                  <c:v>5</c:v>
                </c:pt>
                <c:pt idx="5">
                  <c:v>1</c:v>
                </c:pt>
                <c:pt idx="6">
                  <c:v>1</c:v>
                </c:pt>
                <c:pt idx="7">
                  <c:v>3</c:v>
                </c:pt>
              </c:numCache>
            </c:numRef>
          </c:val>
        </c:ser>
        <c:ser>
          <c:idx val="18"/>
          <c:order val="18"/>
          <c:tx>
            <c:strRef>
              <c:f>[1]Plan1!$T$1</c:f>
              <c:strCache>
                <c:ptCount val="1"/>
                <c:pt idx="0">
                  <c:v>Mooca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[1]Plan1!$T$2:$T$63</c:f>
              <c:numCache>
                <c:formatCode>General</c:formatCode>
                <c:ptCount val="62"/>
                <c:pt idx="0">
                  <c:v>18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5</c:v>
                </c:pt>
                <c:pt idx="6">
                  <c:v>1</c:v>
                </c:pt>
                <c:pt idx="7">
                  <c:v>4</c:v>
                </c:pt>
              </c:numCache>
            </c:numRef>
          </c:val>
        </c:ser>
        <c:ser>
          <c:idx val="20"/>
          <c:order val="20"/>
          <c:tx>
            <c:strRef>
              <c:f>[1]Plan1!$V$1</c:f>
              <c:strCache>
                <c:ptCount val="1"/>
                <c:pt idx="0">
                  <c:v>Penha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[1]Plan1!$V$2:$V$63</c:f>
              <c:numCache>
                <c:formatCode>General</c:formatCode>
                <c:ptCount val="62"/>
                <c:pt idx="0">
                  <c:v>9</c:v>
                </c:pt>
                <c:pt idx="1">
                  <c:v>14</c:v>
                </c:pt>
                <c:pt idx="2">
                  <c:v>6</c:v>
                </c:pt>
                <c:pt idx="3">
                  <c:v>5</c:v>
                </c:pt>
                <c:pt idx="4">
                  <c:v>5</c:v>
                </c:pt>
                <c:pt idx="5">
                  <c:v>6</c:v>
                </c:pt>
                <c:pt idx="7">
                  <c:v>3</c:v>
                </c:pt>
                <c:pt idx="10">
                  <c:v>2</c:v>
                </c:pt>
              </c:numCache>
            </c:numRef>
          </c:val>
        </c:ser>
        <c:ser>
          <c:idx val="24"/>
          <c:order val="24"/>
          <c:tx>
            <c:strRef>
              <c:f>[1]Plan1!$Z$1</c:f>
              <c:strCache>
                <c:ptCount val="1"/>
                <c:pt idx="0">
                  <c:v>Santana/Tucuruvi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[1]Plan1!$Z$2:$Z$63</c:f>
              <c:numCache>
                <c:formatCode>General</c:formatCode>
                <c:ptCount val="62"/>
                <c:pt idx="0">
                  <c:v>21</c:v>
                </c:pt>
                <c:pt idx="1">
                  <c:v>10</c:v>
                </c:pt>
                <c:pt idx="2">
                  <c:v>8</c:v>
                </c:pt>
                <c:pt idx="3">
                  <c:v>4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10">
                  <c:v>2</c:v>
                </c:pt>
              </c:numCache>
            </c:numRef>
          </c:val>
        </c:ser>
        <c:ser>
          <c:idx val="25"/>
          <c:order val="25"/>
          <c:tx>
            <c:strRef>
              <c:f>[1]Plan1!$AA$1</c:f>
              <c:strCache>
                <c:ptCount val="1"/>
                <c:pt idx="0">
                  <c:v>Santo Amaro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[1]Plan1!$AA$2:$AA$63</c:f>
              <c:numCache>
                <c:formatCode>General</c:formatCode>
                <c:ptCount val="62"/>
                <c:pt idx="0">
                  <c:v>19</c:v>
                </c:pt>
                <c:pt idx="1">
                  <c:v>7</c:v>
                </c:pt>
                <c:pt idx="2">
                  <c:v>8</c:v>
                </c:pt>
                <c:pt idx="3">
                  <c:v>2</c:v>
                </c:pt>
                <c:pt idx="6">
                  <c:v>1</c:v>
                </c:pt>
                <c:pt idx="7">
                  <c:v>4</c:v>
                </c:pt>
                <c:pt idx="10">
                  <c:v>1</c:v>
                </c:pt>
              </c:numCache>
            </c:numRef>
          </c:val>
        </c:ser>
        <c:ser>
          <c:idx val="29"/>
          <c:order val="29"/>
          <c:tx>
            <c:strRef>
              <c:f>[1]Plan1!$AE$1</c:f>
              <c:strCache>
                <c:ptCount val="1"/>
                <c:pt idx="0">
                  <c:v>Sé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[1]Plan1!$AE$2:$AE$63</c:f>
              <c:numCache>
                <c:formatCode>General</c:formatCode>
                <c:ptCount val="62"/>
                <c:pt idx="0">
                  <c:v>18</c:v>
                </c:pt>
                <c:pt idx="1">
                  <c:v>2</c:v>
                </c:pt>
                <c:pt idx="2">
                  <c:v>2</c:v>
                </c:pt>
                <c:pt idx="3">
                  <c:v>8</c:v>
                </c:pt>
                <c:pt idx="4">
                  <c:v>1</c:v>
                </c:pt>
                <c:pt idx="5">
                  <c:v>1</c:v>
                </c:pt>
                <c:pt idx="7">
                  <c:v>1</c:v>
                </c:pt>
                <c:pt idx="8">
                  <c:v>1</c:v>
                </c:pt>
                <c:pt idx="10">
                  <c:v>2</c:v>
                </c:pt>
              </c:numCache>
            </c:numRef>
          </c:val>
        </c:ser>
        <c:ser>
          <c:idx val="34"/>
          <c:order val="34"/>
          <c:tx>
            <c:strRef>
              <c:f>[1]Plan1!$AJ$1</c:f>
              <c:strCache>
                <c:ptCount val="1"/>
                <c:pt idx="0">
                  <c:v>SMSP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[1]Plan1!$AJ$2:$AJ$63</c:f>
              <c:numCache>
                <c:formatCode>General</c:formatCode>
                <c:ptCount val="62"/>
                <c:pt idx="1">
                  <c:v>14</c:v>
                </c:pt>
                <c:pt idx="2">
                  <c:v>2</c:v>
                </c:pt>
                <c:pt idx="4">
                  <c:v>34</c:v>
                </c:pt>
                <c:pt idx="6">
                  <c:v>35</c:v>
                </c:pt>
                <c:pt idx="8">
                  <c:v>42</c:v>
                </c:pt>
              </c:numCache>
            </c:numRef>
          </c:val>
        </c:ser>
        <c:ser>
          <c:idx val="39"/>
          <c:order val="39"/>
          <c:tx>
            <c:strRef>
              <c:f>[1]Plan1!$AO$1</c:f>
              <c:strCache>
                <c:ptCount val="1"/>
                <c:pt idx="0">
                  <c:v>SMS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[1]Plan1!$AO$2:$AO$63</c:f>
              <c:numCache>
                <c:formatCode>General</c:formatCode>
                <c:ptCount val="62"/>
                <c:pt idx="9">
                  <c:v>42</c:v>
                </c:pt>
              </c:numCache>
            </c:numRef>
          </c:val>
        </c:ser>
        <c:ser>
          <c:idx val="38"/>
          <c:order val="38"/>
          <c:tx>
            <c:strRef>
              <c:f>[1]Plan1!$AN$1</c:f>
              <c:strCache>
                <c:ptCount val="1"/>
                <c:pt idx="0">
                  <c:v>SMT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[1]Plan1!$AN$2:$AN$63</c:f>
              <c:numCache>
                <c:formatCode>General</c:formatCode>
                <c:ptCount val="62"/>
                <c:pt idx="1">
                  <c:v>1</c:v>
                </c:pt>
              </c:numCache>
            </c:numRef>
          </c:val>
        </c:ser>
        <c:ser>
          <c:idx val="37"/>
          <c:order val="37"/>
          <c:tx>
            <c:strRef>
              <c:f>[1]Plan1!$AM$1</c:f>
              <c:strCache>
                <c:ptCount val="1"/>
                <c:pt idx="0">
                  <c:v>SMIT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[1]Plan1!$AM$2:$AM$63</c:f>
              <c:numCache>
                <c:formatCode>General</c:formatCode>
                <c:ptCount val="62"/>
              </c:numCache>
            </c:numRef>
          </c:val>
        </c:ser>
        <c:ser>
          <c:idx val="36"/>
          <c:order val="36"/>
          <c:tx>
            <c:strRef>
              <c:f>[1]Plan1!$AL$1</c:f>
              <c:strCache>
                <c:ptCount val="1"/>
                <c:pt idx="0">
                  <c:v>SME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[1]Plan1!$AL$2:$AL$63</c:f>
              <c:numCache>
                <c:formatCode>General</c:formatCode>
                <c:ptCount val="62"/>
              </c:numCache>
            </c:numRef>
          </c:val>
        </c:ser>
        <c:ser>
          <c:idx val="35"/>
          <c:order val="35"/>
          <c:tx>
            <c:strRef>
              <c:f>[1]Plan1!$AK$1</c:f>
              <c:strCache>
                <c:ptCount val="1"/>
                <c:pt idx="0">
                  <c:v>SMADS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[1]Plan1!$AK$2:$AK$63</c:f>
              <c:numCache>
                <c:formatCode>General</c:formatCode>
                <c:ptCount val="62"/>
              </c:numCache>
            </c:numRef>
          </c:val>
        </c:ser>
        <c:ser>
          <c:idx val="33"/>
          <c:order val="33"/>
          <c:tx>
            <c:strRef>
              <c:f>[1]Plan1!$AI$1</c:f>
              <c:strCache>
                <c:ptCount val="1"/>
                <c:pt idx="0">
                  <c:v>Fazenda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[1]Plan1!$AI$2:$AI$63</c:f>
              <c:numCache>
                <c:formatCode>General</c:formatCode>
                <c:ptCount val="62"/>
              </c:numCache>
            </c:numRef>
          </c:val>
        </c:ser>
        <c:ser>
          <c:idx val="32"/>
          <c:order val="32"/>
          <c:tx>
            <c:strRef>
              <c:f>[1]Plan1!$AH$1</c:f>
              <c:strCache>
                <c:ptCount val="1"/>
                <c:pt idx="0">
                  <c:v>Vila Prudente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[1]Plan1!$AH$2:$AH$63</c:f>
              <c:numCache>
                <c:formatCode>General</c:formatCode>
                <c:ptCount val="62"/>
                <c:pt idx="0">
                  <c:v>8</c:v>
                </c:pt>
                <c:pt idx="2">
                  <c:v>4</c:v>
                </c:pt>
                <c:pt idx="3">
                  <c:v>3</c:v>
                </c:pt>
                <c:pt idx="5">
                  <c:v>1</c:v>
                </c:pt>
                <c:pt idx="7">
                  <c:v>2</c:v>
                </c:pt>
                <c:pt idx="10">
                  <c:v>15</c:v>
                </c:pt>
              </c:numCache>
            </c:numRef>
          </c:val>
        </c:ser>
        <c:ser>
          <c:idx val="31"/>
          <c:order val="31"/>
          <c:tx>
            <c:strRef>
              <c:f>[1]Plan1!$AG$1</c:f>
              <c:strCache>
                <c:ptCount val="1"/>
                <c:pt idx="0">
                  <c:v>Vila Mariana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[1]Plan1!$AG$2:$AG$63</c:f>
              <c:numCache>
                <c:formatCode>General</c:formatCode>
                <c:ptCount val="62"/>
                <c:pt idx="0">
                  <c:v>12</c:v>
                </c:pt>
                <c:pt idx="1">
                  <c:v>2</c:v>
                </c:pt>
                <c:pt idx="2">
                  <c:v>5</c:v>
                </c:pt>
                <c:pt idx="3">
                  <c:v>1</c:v>
                </c:pt>
                <c:pt idx="4">
                  <c:v>3</c:v>
                </c:pt>
                <c:pt idx="6">
                  <c:v>2</c:v>
                </c:pt>
                <c:pt idx="7">
                  <c:v>1</c:v>
                </c:pt>
                <c:pt idx="10">
                  <c:v>3</c:v>
                </c:pt>
              </c:numCache>
            </c:numRef>
          </c:val>
        </c:ser>
        <c:ser>
          <c:idx val="30"/>
          <c:order val="30"/>
          <c:tx>
            <c:strRef>
              <c:f>[1]Plan1!$AF$1</c:f>
              <c:strCache>
                <c:ptCount val="1"/>
                <c:pt idx="0">
                  <c:v>Vila Maria/Vila Guilherme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[1]Plan1!$AF$2:$AF$63</c:f>
              <c:numCache>
                <c:formatCode>General</c:formatCode>
                <c:ptCount val="62"/>
                <c:pt idx="0">
                  <c:v>12</c:v>
                </c:pt>
                <c:pt idx="1">
                  <c:v>2</c:v>
                </c:pt>
                <c:pt idx="2">
                  <c:v>6</c:v>
                </c:pt>
                <c:pt idx="3">
                  <c:v>5</c:v>
                </c:pt>
                <c:pt idx="5">
                  <c:v>2</c:v>
                </c:pt>
                <c:pt idx="6">
                  <c:v>1</c:v>
                </c:pt>
                <c:pt idx="7">
                  <c:v>4</c:v>
                </c:pt>
                <c:pt idx="10">
                  <c:v>1</c:v>
                </c:pt>
              </c:numCache>
            </c:numRef>
          </c:val>
        </c:ser>
        <c:ser>
          <c:idx val="28"/>
          <c:order val="28"/>
          <c:tx>
            <c:strRef>
              <c:f>[1]Plan1!$AD$1</c:f>
              <c:strCache>
                <c:ptCount val="1"/>
                <c:pt idx="0">
                  <c:v>Sapopemba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[1]Plan1!$AD$2:$AD$63</c:f>
              <c:numCache>
                <c:formatCode>General</c:formatCode>
                <c:ptCount val="62"/>
                <c:pt idx="0">
                  <c:v>4</c:v>
                </c:pt>
                <c:pt idx="1">
                  <c:v>2</c:v>
                </c:pt>
                <c:pt idx="2">
                  <c:v>6</c:v>
                </c:pt>
                <c:pt idx="3">
                  <c:v>1</c:v>
                </c:pt>
                <c:pt idx="4">
                  <c:v>1</c:v>
                </c:pt>
                <c:pt idx="7">
                  <c:v>1</c:v>
                </c:pt>
              </c:numCache>
            </c:numRef>
          </c:val>
        </c:ser>
        <c:ser>
          <c:idx val="27"/>
          <c:order val="27"/>
          <c:tx>
            <c:strRef>
              <c:f>[1]Plan1!$AC$1</c:f>
              <c:strCache>
                <c:ptCount val="1"/>
                <c:pt idx="0">
                  <c:v>São Miguel Paulista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[1]Plan1!$AC$2:$AC$63</c:f>
              <c:numCache>
                <c:formatCode>General</c:formatCode>
                <c:ptCount val="62"/>
                <c:pt idx="0">
                  <c:v>5</c:v>
                </c:pt>
                <c:pt idx="2">
                  <c:v>2</c:v>
                </c:pt>
                <c:pt idx="3">
                  <c:v>1</c:v>
                </c:pt>
                <c:pt idx="5">
                  <c:v>3</c:v>
                </c:pt>
                <c:pt idx="6">
                  <c:v>1</c:v>
                </c:pt>
                <c:pt idx="7">
                  <c:v>2</c:v>
                </c:pt>
                <c:pt idx="10">
                  <c:v>2</c:v>
                </c:pt>
              </c:numCache>
            </c:numRef>
          </c:val>
        </c:ser>
        <c:ser>
          <c:idx val="26"/>
          <c:order val="26"/>
          <c:tx>
            <c:strRef>
              <c:f>[1]Plan1!$AB$1</c:f>
              <c:strCache>
                <c:ptCount val="1"/>
                <c:pt idx="0">
                  <c:v>São Mateus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[1]Plan1!$AB$2:$AB$63</c:f>
              <c:numCache>
                <c:formatCode>General</c:formatCode>
                <c:ptCount val="6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</c:numCache>
            </c:numRef>
          </c:val>
        </c:ser>
        <c:ser>
          <c:idx val="23"/>
          <c:order val="23"/>
          <c:tx>
            <c:strRef>
              <c:f>[1]Plan1!$Y$1</c:f>
              <c:strCache>
                <c:ptCount val="1"/>
                <c:pt idx="0">
                  <c:v>Pirituba/Jaraguá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[1]Plan1!$Y$2:$Y$63</c:f>
              <c:numCache>
                <c:formatCode>General</c:formatCode>
                <c:ptCount val="62"/>
                <c:pt idx="0">
                  <c:v>11</c:v>
                </c:pt>
                <c:pt idx="1">
                  <c:v>2</c:v>
                </c:pt>
                <c:pt idx="2">
                  <c:v>11</c:v>
                </c:pt>
                <c:pt idx="3">
                  <c:v>3</c:v>
                </c:pt>
                <c:pt idx="5">
                  <c:v>4</c:v>
                </c:pt>
                <c:pt idx="7">
                  <c:v>2</c:v>
                </c:pt>
              </c:numCache>
            </c:numRef>
          </c:val>
        </c:ser>
        <c:ser>
          <c:idx val="22"/>
          <c:order val="22"/>
          <c:tx>
            <c:strRef>
              <c:f>[1]Plan1!$X$1</c:f>
              <c:strCache>
                <c:ptCount val="1"/>
                <c:pt idx="0">
                  <c:v>Pinheiros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[1]Plan1!$X$2:$X$63</c:f>
              <c:numCache>
                <c:formatCode>General</c:formatCode>
                <c:ptCount val="62"/>
                <c:pt idx="0">
                  <c:v>17</c:v>
                </c:pt>
                <c:pt idx="1">
                  <c:v>3</c:v>
                </c:pt>
                <c:pt idx="3">
                  <c:v>4</c:v>
                </c:pt>
                <c:pt idx="4">
                  <c:v>2</c:v>
                </c:pt>
                <c:pt idx="6">
                  <c:v>1</c:v>
                </c:pt>
              </c:numCache>
            </c:numRef>
          </c:val>
        </c:ser>
        <c:ser>
          <c:idx val="21"/>
          <c:order val="21"/>
          <c:tx>
            <c:strRef>
              <c:f>[1]Plan1!$W$1</c:f>
              <c:strCache>
                <c:ptCount val="1"/>
                <c:pt idx="0">
                  <c:v>Perus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[1]Plan1!$W$2:$W$63</c:f>
              <c:numCache>
                <c:formatCode>General</c:formatCode>
                <c:ptCount val="62"/>
                <c:pt idx="0">
                  <c:v>2</c:v>
                </c:pt>
                <c:pt idx="2">
                  <c:v>1</c:v>
                </c:pt>
                <c:pt idx="4">
                  <c:v>2</c:v>
                </c:pt>
              </c:numCache>
            </c:numRef>
          </c:val>
        </c:ser>
        <c:ser>
          <c:idx val="19"/>
          <c:order val="19"/>
          <c:tx>
            <c:strRef>
              <c:f>[1]Plan1!$U$1</c:f>
              <c:strCache>
                <c:ptCount val="1"/>
                <c:pt idx="0">
                  <c:v>Parelheiros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[1]Plan1!$U$2:$U$63</c:f>
              <c:numCache>
                <c:formatCode>General</c:formatCode>
                <c:ptCount val="62"/>
                <c:pt idx="0">
                  <c:v>1</c:v>
                </c:pt>
                <c:pt idx="1">
                  <c:v>1</c:v>
                </c:pt>
              </c:numCache>
            </c:numRef>
          </c:val>
        </c:ser>
        <c:ser>
          <c:idx val="17"/>
          <c:order val="17"/>
          <c:tx>
            <c:strRef>
              <c:f>[1]Plan1!$S$1</c:f>
              <c:strCache>
                <c:ptCount val="1"/>
                <c:pt idx="0">
                  <c:v>M'Boi Mirim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[1]Plan1!$S$2:$S$63</c:f>
              <c:numCache>
                <c:formatCode>General</c:formatCode>
                <c:ptCount val="62"/>
                <c:pt idx="0">
                  <c:v>3</c:v>
                </c:pt>
                <c:pt idx="1">
                  <c:v>4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</c:numCache>
            </c:numRef>
          </c:val>
        </c:ser>
        <c:ser>
          <c:idx val="16"/>
          <c:order val="16"/>
          <c:tx>
            <c:strRef>
              <c:f>[1]Plan1!$R$1</c:f>
              <c:strCache>
                <c:ptCount val="1"/>
                <c:pt idx="0">
                  <c:v>Lapa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[1]Plan1!$R$2:$R$63</c:f>
              <c:numCache>
                <c:formatCode>General</c:formatCode>
                <c:ptCount val="62"/>
                <c:pt idx="0">
                  <c:v>10</c:v>
                </c:pt>
                <c:pt idx="1">
                  <c:v>1</c:v>
                </c:pt>
                <c:pt idx="2">
                  <c:v>5</c:v>
                </c:pt>
                <c:pt idx="3">
                  <c:v>4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</c:ser>
        <c:ser>
          <c:idx val="15"/>
          <c:order val="15"/>
          <c:tx>
            <c:strRef>
              <c:f>[1]Plan1!$Q$1</c:f>
              <c:strCache>
                <c:ptCount val="1"/>
                <c:pt idx="0">
                  <c:v>Jaçanã/Tremembé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[1]Plan1!$Q$2:$Q$63</c:f>
              <c:numCache>
                <c:formatCode>General</c:formatCode>
                <c:ptCount val="62"/>
                <c:pt idx="0">
                  <c:v>6</c:v>
                </c:pt>
                <c:pt idx="1">
                  <c:v>5</c:v>
                </c:pt>
                <c:pt idx="2">
                  <c:v>3</c:v>
                </c:pt>
                <c:pt idx="3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10">
                  <c:v>1</c:v>
                </c:pt>
              </c:numCache>
            </c:numRef>
          </c:val>
        </c:ser>
        <c:ser>
          <c:idx val="14"/>
          <c:order val="14"/>
          <c:tx>
            <c:strRef>
              <c:f>[1]Plan1!$P$1</c:f>
              <c:strCache>
                <c:ptCount val="1"/>
                <c:pt idx="0">
                  <c:v>Jabaquara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[1]Plan1!$P$2:$P$63</c:f>
              <c:numCache>
                <c:formatCode>General</c:formatCode>
                <c:ptCount val="62"/>
                <c:pt idx="0">
                  <c:v>8</c:v>
                </c:pt>
                <c:pt idx="1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ser>
          <c:idx val="12"/>
          <c:order val="12"/>
          <c:tx>
            <c:strRef>
              <c:f>[1]Plan1!$N$1</c:f>
              <c:strCache>
                <c:ptCount val="1"/>
                <c:pt idx="0">
                  <c:v>Itaim Paulista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[1]Plan1!$N$2:$N$63</c:f>
              <c:numCache>
                <c:formatCode>General</c:formatCode>
                <c:ptCount val="62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1</c:v>
                </c:pt>
                <c:pt idx="5">
                  <c:v>1</c:v>
                </c:pt>
              </c:numCache>
            </c:numRef>
          </c:val>
        </c:ser>
        <c:ser>
          <c:idx val="10"/>
          <c:order val="10"/>
          <c:tx>
            <c:strRef>
              <c:f>[1]Plan1!$L$1</c:f>
              <c:strCache>
                <c:ptCount val="1"/>
                <c:pt idx="0">
                  <c:v>Guaianases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[1]Plan1!$L$2:$L$63</c:f>
              <c:numCache>
                <c:formatCode>General</c:formatCode>
                <c:ptCount val="62"/>
                <c:pt idx="0">
                  <c:v>3</c:v>
                </c:pt>
                <c:pt idx="1">
                  <c:v>2</c:v>
                </c:pt>
                <c:pt idx="3">
                  <c:v>5</c:v>
                </c:pt>
                <c:pt idx="4">
                  <c:v>1</c:v>
                </c:pt>
                <c:pt idx="7">
                  <c:v>2</c:v>
                </c:pt>
                <c:pt idx="10">
                  <c:v>1</c:v>
                </c:pt>
              </c:numCache>
            </c:numRef>
          </c:val>
        </c:ser>
        <c:ser>
          <c:idx val="9"/>
          <c:order val="9"/>
          <c:tx>
            <c:strRef>
              <c:f>[1]Plan1!$K$1</c:f>
              <c:strCache>
                <c:ptCount val="1"/>
                <c:pt idx="0">
                  <c:v>Freguesia/Brasilândia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[1]Plan1!$K$2:$K$63</c:f>
              <c:numCache>
                <c:formatCode>General</c:formatCode>
                <c:ptCount val="62"/>
                <c:pt idx="0">
                  <c:v>10</c:v>
                </c:pt>
                <c:pt idx="1">
                  <c:v>7</c:v>
                </c:pt>
                <c:pt idx="3">
                  <c:v>2</c:v>
                </c:pt>
                <c:pt idx="4">
                  <c:v>5</c:v>
                </c:pt>
                <c:pt idx="5">
                  <c:v>5</c:v>
                </c:pt>
                <c:pt idx="7">
                  <c:v>3</c:v>
                </c:pt>
                <c:pt idx="10">
                  <c:v>3</c:v>
                </c:pt>
              </c:numCache>
            </c:numRef>
          </c:val>
        </c:ser>
        <c:ser>
          <c:idx val="8"/>
          <c:order val="8"/>
          <c:tx>
            <c:strRef>
              <c:f>[1]Plan1!$J$1</c:f>
              <c:strCache>
                <c:ptCount val="1"/>
                <c:pt idx="0">
                  <c:v>Ermelino Matarazzo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[1]Plan1!$J$2:$J$63</c:f>
              <c:numCache>
                <c:formatCode>General</c:formatCode>
                <c:ptCount val="62"/>
                <c:pt idx="0">
                  <c:v>3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7"/>
          <c:order val="7"/>
          <c:tx>
            <c:strRef>
              <c:f>[1]Plan1!$I$1</c:f>
              <c:strCache>
                <c:ptCount val="1"/>
                <c:pt idx="0">
                  <c:v>Campo Limpo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[1]Plan1!$I$2:$I$63</c:f>
              <c:numCache>
                <c:formatCode>General</c:formatCode>
                <c:ptCount val="62"/>
                <c:pt idx="0">
                  <c:v>8</c:v>
                </c:pt>
                <c:pt idx="1">
                  <c:v>7</c:v>
                </c:pt>
                <c:pt idx="2">
                  <c:v>3</c:v>
                </c:pt>
                <c:pt idx="4">
                  <c:v>1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</c:numCache>
            </c:numRef>
          </c:val>
        </c:ser>
        <c:ser>
          <c:idx val="5"/>
          <c:order val="5"/>
          <c:tx>
            <c:strRef>
              <c:f>[1]Plan1!$G$1</c:f>
              <c:strCache>
                <c:ptCount val="1"/>
                <c:pt idx="0">
                  <c:v>Aricanduva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[1]Plan1!$G$2:$G$63</c:f>
              <c:numCache>
                <c:formatCode>General</c:formatCode>
                <c:ptCount val="62"/>
                <c:pt idx="0">
                  <c:v>12</c:v>
                </c:pt>
                <c:pt idx="1">
                  <c:v>2</c:v>
                </c:pt>
                <c:pt idx="2">
                  <c:v>5</c:v>
                </c:pt>
                <c:pt idx="10">
                  <c:v>2</c:v>
                </c:pt>
              </c:numCache>
            </c:numRef>
          </c:val>
        </c:ser>
        <c:ser>
          <c:idx val="4"/>
          <c:order val="4"/>
          <c:tx>
            <c:strRef>
              <c:f>[1]Plan1!$F$1</c:f>
              <c:strCache>
                <c:ptCount val="1"/>
                <c:pt idx="0">
                  <c:v>Cidade Tiradentes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[1]Plan1!$F$2:$F$63</c:f>
              <c:numCache>
                <c:formatCode>General</c:formatCode>
                <c:ptCount val="62"/>
                <c:pt idx="4">
                  <c:v>1</c:v>
                </c:pt>
              </c:numCache>
            </c:numRef>
          </c:val>
        </c:ser>
        <c:ser>
          <c:idx val="3"/>
          <c:order val="3"/>
          <c:tx>
            <c:strRef>
              <c:f>[1]Plan1!$E$1</c:f>
              <c:strCache>
                <c:ptCount val="1"/>
                <c:pt idx="0">
                  <c:v>Cidade Ademar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[1]Plan1!$E$2:$E$63</c:f>
              <c:numCache>
                <c:formatCode>General</c:formatCode>
                <c:ptCount val="62"/>
                <c:pt idx="0">
                  <c:v>5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3</c:v>
                </c:pt>
                <c:pt idx="6">
                  <c:v>1</c:v>
                </c:pt>
              </c:numCache>
            </c:numRef>
          </c:val>
        </c:ser>
        <c:ser>
          <c:idx val="2"/>
          <c:order val="2"/>
          <c:tx>
            <c:strRef>
              <c:f>[1]Plan1!$D$1</c:f>
              <c:strCache>
                <c:ptCount val="1"/>
                <c:pt idx="0">
                  <c:v>Casa Verde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[1]Plan1!$D$2:$D$63</c:f>
              <c:numCache>
                <c:formatCode>General</c:formatCode>
                <c:ptCount val="62"/>
                <c:pt idx="0">
                  <c:v>11</c:v>
                </c:pt>
                <c:pt idx="1">
                  <c:v>3</c:v>
                </c:pt>
                <c:pt idx="2">
                  <c:v>8</c:v>
                </c:pt>
                <c:pt idx="3">
                  <c:v>4</c:v>
                </c:pt>
                <c:pt idx="5">
                  <c:v>5</c:v>
                </c:pt>
                <c:pt idx="6">
                  <c:v>2</c:v>
                </c:pt>
                <c:pt idx="7">
                  <c:v>1</c:v>
                </c:pt>
              </c:numCache>
            </c:numRef>
          </c:val>
        </c:ser>
        <c:ser>
          <c:idx val="1"/>
          <c:order val="1"/>
          <c:tx>
            <c:strRef>
              <c:f>[1]Plan1!$C$1</c:f>
              <c:strCache>
                <c:ptCount val="1"/>
                <c:pt idx="0">
                  <c:v>Capela do Socorro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[1]Plan1!$C$2:$C$63</c:f>
              <c:numCache>
                <c:formatCode>General</c:formatCode>
                <c:ptCount val="62"/>
                <c:pt idx="0">
                  <c:v>1</c:v>
                </c:pt>
                <c:pt idx="1">
                  <c:v>5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10">
                  <c:v>2</c:v>
                </c:pt>
              </c:numCache>
            </c:numRef>
          </c:val>
        </c:ser>
        <c:ser>
          <c:idx val="0"/>
          <c:order val="0"/>
          <c:tx>
            <c:strRef>
              <c:f>[1]Plan1!$B$1</c:f>
              <c:strCache>
                <c:ptCount val="1"/>
                <c:pt idx="0">
                  <c:v>Aricanduva</c:v>
                </c:pt>
              </c:strCache>
            </c:strRef>
          </c:tx>
          <c:invertIfNegative val="0"/>
          <c:cat>
            <c:strRef>
              <c:f>[1]Plan1!$A$2:$A$63</c:f>
              <c:strCache>
                <c:ptCount val="62"/>
                <c:pt idx="0">
                  <c:v>Árvore</c:v>
                </c:pt>
                <c:pt idx="1">
                  <c:v>Buraco e pavimentação</c:v>
                </c:pt>
                <c:pt idx="2">
                  <c:v>Capinação e roçada de áreas verdes</c:v>
                </c:pt>
                <c:pt idx="3">
                  <c:v>Drenagem de água de chuva</c:v>
                </c:pt>
                <c:pt idx="4">
                  <c:v>Poluição Sonora - PSIU</c:v>
                </c:pt>
                <c:pt idx="5">
                  <c:v>Veículos abandonados</c:v>
                </c:pt>
                <c:pt idx="6">
                  <c:v>Ponto viciado, entulho e caçamba de entulho</c:v>
                </c:pt>
                <c:pt idx="7">
                  <c:v>Terrenos e imóveis</c:v>
                </c:pt>
                <c:pt idx="8">
                  <c:v>Remoção de grandes objetos</c:v>
                </c:pt>
                <c:pt idx="9">
                  <c:v>Colmeia e vespeiro, pernilongo e mosquito</c:v>
                </c:pt>
                <c:pt idx="10">
                  <c:v>Calçadas, guias e postes</c:v>
                </c:pt>
              </c:strCache>
            </c:strRef>
          </c:cat>
          <c:val>
            <c:numRef>
              <c:f>[1]Plan1!$B$2:$B$63</c:f>
              <c:numCache>
                <c:formatCode>General</c:formatCode>
                <c:ptCount val="62"/>
                <c:pt idx="0">
                  <c:v>1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3416832"/>
        <c:axId val="62609600"/>
      </c:barChart>
      <c:catAx>
        <c:axId val="63416832"/>
        <c:scaling>
          <c:orientation val="minMax"/>
        </c:scaling>
        <c:delete val="0"/>
        <c:axPos val="b"/>
        <c:majorTickMark val="none"/>
        <c:minorTickMark val="none"/>
        <c:tickLblPos val="nextTo"/>
        <c:crossAx val="62609600"/>
        <c:crosses val="autoZero"/>
        <c:auto val="1"/>
        <c:lblAlgn val="ctr"/>
        <c:lblOffset val="100"/>
        <c:noMultiLvlLbl val="0"/>
      </c:catAx>
      <c:valAx>
        <c:axId val="626096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634168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25" footer="0.3149606200000002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34"/>
    </mc:Choice>
    <mc:Fallback>
      <c:style val="34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'10+ Jan18 - Assunto x Unidade'!$A$5</c:f>
              <c:strCache>
                <c:ptCount val="1"/>
                <c:pt idx="0">
                  <c:v>Árvore</c:v>
                </c:pt>
              </c:strCache>
            </c:strRef>
          </c:tx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Unidade'!$B$5:$AO$5</c:f>
              <c:numCache>
                <c:formatCode>General</c:formatCode>
                <c:ptCount val="10"/>
                <c:pt idx="0">
                  <c:v>17</c:v>
                </c:pt>
                <c:pt idx="1">
                  <c:v>22</c:v>
                </c:pt>
                <c:pt idx="2">
                  <c:v>14</c:v>
                </c:pt>
                <c:pt idx="3">
                  <c:v>18</c:v>
                </c:pt>
                <c:pt idx="4">
                  <c:v>9</c:v>
                </c:pt>
                <c:pt idx="5">
                  <c:v>21</c:v>
                </c:pt>
                <c:pt idx="6">
                  <c:v>19</c:v>
                </c:pt>
                <c:pt idx="7">
                  <c:v>18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1"/>
          <c:order val="1"/>
          <c:tx>
            <c:strRef>
              <c:f>'10+ Jan18 - Assunto x Unidade'!$A$6</c:f>
              <c:strCache>
                <c:ptCount val="1"/>
                <c:pt idx="0">
                  <c:v>Buraco e pavimentação</c:v>
                </c:pt>
              </c:strCache>
            </c:strRef>
          </c:tx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Unidade'!$B$6:$AO$6</c:f>
              <c:numCache>
                <c:formatCode>General</c:formatCode>
                <c:ptCount val="10"/>
                <c:pt idx="0">
                  <c:v>3</c:v>
                </c:pt>
                <c:pt idx="1">
                  <c:v>10</c:v>
                </c:pt>
                <c:pt idx="2">
                  <c:v>13</c:v>
                </c:pt>
                <c:pt idx="3">
                  <c:v>4</c:v>
                </c:pt>
                <c:pt idx="4">
                  <c:v>14</c:v>
                </c:pt>
                <c:pt idx="5">
                  <c:v>10</c:v>
                </c:pt>
                <c:pt idx="6">
                  <c:v>7</c:v>
                </c:pt>
                <c:pt idx="7">
                  <c:v>2</c:v>
                </c:pt>
                <c:pt idx="8">
                  <c:v>14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'10+ Jan18 - Assunto x Unidade'!$A$7</c:f>
              <c:strCache>
                <c:ptCount val="1"/>
                <c:pt idx="0">
                  <c:v>Capinação e roçada de áreas verdes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Unidade'!$B$7:$AO$7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3</c:v>
                </c:pt>
                <c:pt idx="4">
                  <c:v>6</c:v>
                </c:pt>
                <c:pt idx="5">
                  <c:v>8</c:v>
                </c:pt>
                <c:pt idx="6">
                  <c:v>8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ser>
          <c:idx val="3"/>
          <c:order val="3"/>
          <c:tx>
            <c:strRef>
              <c:f>'10+ Jan18 - Assunto x Unidade'!$A$8</c:f>
              <c:strCache>
                <c:ptCount val="1"/>
                <c:pt idx="0">
                  <c:v>Drenagem de água de chuva</c:v>
                </c:pt>
              </c:strCache>
            </c:strRef>
          </c:tx>
          <c:spPr>
            <a:solidFill>
              <a:srgbClr val="FF33CC"/>
            </a:solidFill>
          </c:spPr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Unidade'!$B$8:$AO$8</c:f>
              <c:numCache>
                <c:formatCode>General</c:formatCode>
                <c:ptCount val="10"/>
                <c:pt idx="0">
                  <c:v>3</c:v>
                </c:pt>
                <c:pt idx="1">
                  <c:v>1</c:v>
                </c:pt>
                <c:pt idx="2">
                  <c:v>10</c:v>
                </c:pt>
                <c:pt idx="3">
                  <c:v>5</c:v>
                </c:pt>
                <c:pt idx="4">
                  <c:v>5</c:v>
                </c:pt>
                <c:pt idx="5">
                  <c:v>4</c:v>
                </c:pt>
                <c:pt idx="6">
                  <c:v>2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4"/>
          <c:order val="4"/>
          <c:tx>
            <c:strRef>
              <c:f>'10+ Jan18 - Assunto x Unidade'!$A$9</c:f>
              <c:strCache>
                <c:ptCount val="1"/>
                <c:pt idx="0">
                  <c:v>Poluição Sonora - PSIU</c:v>
                </c:pt>
              </c:strCache>
            </c:strRef>
          </c:tx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Unidade'!$B$9:$AO$9</c:f>
              <c:numCache>
                <c:formatCode>General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34</c:v>
                </c:pt>
                <c:pt idx="9">
                  <c:v>0</c:v>
                </c:pt>
              </c:numCache>
            </c:numRef>
          </c:val>
        </c:ser>
        <c:ser>
          <c:idx val="5"/>
          <c:order val="5"/>
          <c:tx>
            <c:strRef>
              <c:f>'10+ Jan18 - Assunto x Unidade'!$A$10</c:f>
              <c:strCache>
                <c:ptCount val="1"/>
                <c:pt idx="0">
                  <c:v>Veículos abandonados</c:v>
                </c:pt>
              </c:strCache>
            </c:strRef>
          </c:tx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Unidade'!$B$10:$AO$10</c:f>
              <c:numCache>
                <c:formatCode>General</c:formatCode>
                <c:ptCount val="10"/>
                <c:pt idx="0">
                  <c:v>4</c:v>
                </c:pt>
                <c:pt idx="1">
                  <c:v>9</c:v>
                </c:pt>
                <c:pt idx="2">
                  <c:v>1</c:v>
                </c:pt>
                <c:pt idx="3">
                  <c:v>5</c:v>
                </c:pt>
                <c:pt idx="4">
                  <c:v>6</c:v>
                </c:pt>
                <c:pt idx="5">
                  <c:v>3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6"/>
          <c:order val="6"/>
          <c:tx>
            <c:strRef>
              <c:f>'10+ Jan18 - Assunto x Unidade'!$A$11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Unidade'!$B$11:$AO$11</c:f>
              <c:numCache>
                <c:formatCode>General</c:formatCode>
                <c:ptCount val="10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1</c:v>
                </c:pt>
                <c:pt idx="7">
                  <c:v>0</c:v>
                </c:pt>
                <c:pt idx="8">
                  <c:v>35</c:v>
                </c:pt>
                <c:pt idx="9">
                  <c:v>0</c:v>
                </c:pt>
              </c:numCache>
            </c:numRef>
          </c:val>
        </c:ser>
        <c:ser>
          <c:idx val="7"/>
          <c:order val="7"/>
          <c:tx>
            <c:strRef>
              <c:f>'10+ Jan18 - Assunto x Unidade'!$A$12</c:f>
              <c:strCache>
                <c:ptCount val="1"/>
                <c:pt idx="0">
                  <c:v>Terrenos e imóveis</c:v>
                </c:pt>
              </c:strCache>
            </c:strRef>
          </c:tx>
          <c:spPr>
            <a:solidFill>
              <a:srgbClr val="FF33CC"/>
            </a:solidFill>
          </c:spPr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Unidade'!$B$12:$AO$12</c:f>
              <c:numCache>
                <c:formatCode>General</c:formatCode>
                <c:ptCount val="10"/>
                <c:pt idx="0">
                  <c:v>2</c:v>
                </c:pt>
                <c:pt idx="1">
                  <c:v>5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ser>
          <c:idx val="8"/>
          <c:order val="8"/>
          <c:tx>
            <c:strRef>
              <c:f>'10+ Jan18 - Assunto x Unidade'!$A$13</c:f>
              <c:strCache>
                <c:ptCount val="1"/>
                <c:pt idx="0">
                  <c:v>Remoção de grandes objetos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Unidade'!$B$13:$AO$13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42</c:v>
                </c:pt>
                <c:pt idx="9">
                  <c:v>0</c:v>
                </c:pt>
              </c:numCache>
            </c:numRef>
          </c:val>
        </c:ser>
        <c:ser>
          <c:idx val="9"/>
          <c:order val="9"/>
          <c:tx>
            <c:strRef>
              <c:f>'10+ Jan18 - Assunto x Unidade'!$A$14</c:f>
              <c:strCache>
                <c:ptCount val="1"/>
                <c:pt idx="0">
                  <c:v>Colmeia e vespeiro, pernilongo e mosquito</c:v>
                </c:pt>
              </c:strCache>
            </c:strRef>
          </c:tx>
          <c:invertIfNegative val="0"/>
          <c:cat>
            <c:strRef>
              <c:f>'10+ Jan18 - Assunto x Unidade'!$B$4:$AO$4</c:f>
              <c:strCache>
                <c:ptCount val="10"/>
                <c:pt idx="0">
                  <c:v>Butantã</c:v>
                </c:pt>
                <c:pt idx="1">
                  <c:v>Ipiranga</c:v>
                </c:pt>
                <c:pt idx="2">
                  <c:v>Itaquera</c:v>
                </c:pt>
                <c:pt idx="3">
                  <c:v>Mooca</c:v>
                </c:pt>
                <c:pt idx="4">
                  <c:v>Penha</c:v>
                </c:pt>
                <c:pt idx="5">
                  <c:v>Santana/Tucuruvi</c:v>
                </c:pt>
                <c:pt idx="6">
                  <c:v>Santo Amaro</c:v>
                </c:pt>
                <c:pt idx="7">
                  <c:v>Sé</c:v>
                </c:pt>
                <c:pt idx="8">
                  <c:v>SMSP</c:v>
                </c:pt>
                <c:pt idx="9">
                  <c:v>SMS</c:v>
                </c:pt>
              </c:strCache>
            </c:strRef>
          </c:cat>
          <c:val>
            <c:numRef>
              <c:f>'10+ Jan18 - Assunto x Unidade'!$B$14:$AO$14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417856"/>
        <c:axId val="63160896"/>
      </c:barChart>
      <c:catAx>
        <c:axId val="63417856"/>
        <c:scaling>
          <c:orientation val="minMax"/>
        </c:scaling>
        <c:delete val="0"/>
        <c:axPos val="b"/>
        <c:majorTickMark val="out"/>
        <c:minorTickMark val="none"/>
        <c:tickLblPos val="nextTo"/>
        <c:crossAx val="63160896"/>
        <c:crosses val="autoZero"/>
        <c:auto val="1"/>
        <c:lblAlgn val="ctr"/>
        <c:lblOffset val="100"/>
        <c:noMultiLvlLbl val="0"/>
      </c:catAx>
      <c:valAx>
        <c:axId val="63160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417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08" footer="0.31496062000000008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525270879601595E-2"/>
          <c:y val="0.15234654878666484"/>
          <c:w val="0.58382293559458931"/>
          <c:h val="0.76855504903992267"/>
        </c:manualLayout>
      </c:layout>
      <c:lineChart>
        <c:grouping val="standard"/>
        <c:varyColors val="0"/>
        <c:ser>
          <c:idx val="0"/>
          <c:order val="0"/>
          <c:tx>
            <c:strRef>
              <c:f>'Linha tempo 10+assuntos (md)'!$A$2</c:f>
              <c:strCache>
                <c:ptCount val="1"/>
                <c:pt idx="0">
                  <c:v>Árvore</c:v>
                </c:pt>
              </c:strCache>
            </c:strRef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(md)'!$B$2:$D$2</c:f>
              <c:numCache>
                <c:formatCode>General</c:formatCode>
                <c:ptCount val="3"/>
                <c:pt idx="0">
                  <c:v>301</c:v>
                </c:pt>
                <c:pt idx="1">
                  <c:v>189</c:v>
                </c:pt>
                <c:pt idx="2">
                  <c:v>238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'Linha tempo 10+assuntos (md)'!$A$3</c:f>
              <c:strCache>
                <c:ptCount val="1"/>
                <c:pt idx="0">
                  <c:v>Buraco e pavimentação</c:v>
                </c:pt>
              </c:strCache>
            </c:strRef>
          </c:tx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(md)'!$B$3:$D$3</c:f>
              <c:numCache>
                <c:formatCode>General</c:formatCode>
                <c:ptCount val="3"/>
                <c:pt idx="0">
                  <c:v>134</c:v>
                </c:pt>
                <c:pt idx="1">
                  <c:v>119</c:v>
                </c:pt>
                <c:pt idx="2">
                  <c:v>168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'Linha tempo 10+assuntos (md)'!$A$4</c:f>
              <c:strCache>
                <c:ptCount val="1"/>
                <c:pt idx="0">
                  <c:v>Drenagem de água de chuva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(md)'!$B$4:$D$4</c:f>
              <c:numCache>
                <c:formatCode>General</c:formatCode>
                <c:ptCount val="3"/>
                <c:pt idx="0">
                  <c:v>93</c:v>
                </c:pt>
                <c:pt idx="1">
                  <c:v>72</c:v>
                </c:pt>
                <c:pt idx="2">
                  <c:v>89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'Linha tempo 10+assuntos (md)'!$A$5</c:f>
              <c:strCache>
                <c:ptCount val="1"/>
                <c:pt idx="0">
                  <c:v>Capinação e roçada de áreas verdes</c:v>
                </c:pt>
              </c:strCache>
            </c:strRef>
          </c:tx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(md)'!$B$5:$D$5</c:f>
              <c:numCache>
                <c:formatCode>General</c:formatCode>
                <c:ptCount val="3"/>
                <c:pt idx="0">
                  <c:v>116</c:v>
                </c:pt>
                <c:pt idx="1">
                  <c:v>66</c:v>
                </c:pt>
                <c:pt idx="2">
                  <c:v>53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'Linha tempo 10+assuntos (md)'!$A$6</c:f>
              <c:strCache>
                <c:ptCount val="1"/>
                <c:pt idx="0">
                  <c:v>Veículos abandonados</c:v>
                </c:pt>
              </c:strCache>
            </c:strRef>
          </c:tx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(md)'!$B$6:$D$6</c:f>
              <c:numCache>
                <c:formatCode>General</c:formatCode>
                <c:ptCount val="3"/>
                <c:pt idx="0">
                  <c:v>71</c:v>
                </c:pt>
                <c:pt idx="1">
                  <c:v>77</c:v>
                </c:pt>
                <c:pt idx="2">
                  <c:v>76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'Linha tempo 10+assuntos (md)'!$A$7</c:f>
              <c:strCache>
                <c:ptCount val="1"/>
                <c:pt idx="0">
                  <c:v>Poluição sonora - PSIU</c:v>
                </c:pt>
              </c:strCache>
            </c:strRef>
          </c:tx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(md)'!$B$7:$D$7</c:f>
              <c:numCache>
                <c:formatCode>General</c:formatCode>
                <c:ptCount val="3"/>
                <c:pt idx="0">
                  <c:v>82</c:v>
                </c:pt>
                <c:pt idx="1">
                  <c:v>56</c:v>
                </c:pt>
                <c:pt idx="2">
                  <c:v>75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'Linha tempo 10+assuntos (md)'!$A$8</c:f>
              <c:strCache>
                <c:ptCount val="1"/>
                <c:pt idx="0">
                  <c:v>Ponto viciado, entulho e caçamba de entulho</c:v>
                </c:pt>
              </c:strCache>
            </c:strRef>
          </c:tx>
          <c:spPr>
            <a:ln>
              <a:solidFill>
                <a:srgbClr val="FF33CC"/>
              </a:solidFill>
            </a:ln>
          </c:spPr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(md)'!$B$8:$D$8</c:f>
              <c:numCache>
                <c:formatCode>General</c:formatCode>
                <c:ptCount val="3"/>
                <c:pt idx="0">
                  <c:v>65</c:v>
                </c:pt>
                <c:pt idx="1">
                  <c:v>70</c:v>
                </c:pt>
                <c:pt idx="2">
                  <c:v>59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'Linha tempo 10+assuntos (md)'!$A$9</c:f>
              <c:strCache>
                <c:ptCount val="1"/>
                <c:pt idx="0">
                  <c:v>Remoção de grandes objetos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(md)'!$B$9:$D$9</c:f>
              <c:numCache>
                <c:formatCode>General</c:formatCode>
                <c:ptCount val="3"/>
                <c:pt idx="0">
                  <c:v>44</c:v>
                </c:pt>
                <c:pt idx="1">
                  <c:v>52</c:v>
                </c:pt>
                <c:pt idx="2">
                  <c:v>50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'Linha tempo 10+assuntos (md)'!$A$10</c:f>
              <c:strCache>
                <c:ptCount val="1"/>
                <c:pt idx="0">
                  <c:v>Terrenos e imóveis*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(md)'!$B$10:$D$10</c:f>
              <c:numCache>
                <c:formatCode>General</c:formatCode>
                <c:ptCount val="3"/>
                <c:pt idx="0">
                  <c:v>61</c:v>
                </c:pt>
                <c:pt idx="1">
                  <c:v>28</c:v>
                </c:pt>
                <c:pt idx="2">
                  <c:v>47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'Linha tempo 10+assuntos (md)'!$A$11</c:f>
              <c:strCache>
                <c:ptCount val="1"/>
                <c:pt idx="0">
                  <c:v>Varrição e limpeza urbana</c:v>
                </c:pt>
              </c:strCache>
            </c:strRef>
          </c:tx>
          <c:spPr>
            <a:ln>
              <a:solidFill>
                <a:schemeClr val="tx1">
                  <a:lumMod val="95000"/>
                  <a:lumOff val="5000"/>
                </a:schemeClr>
              </a:solidFill>
            </a:ln>
          </c:spPr>
          <c:marker>
            <c:symbol val="none"/>
          </c:marker>
          <c:cat>
            <c:numRef>
              <c:f>'Linha tempo 10+assuntos (md)'!$B$1:$D$1</c:f>
              <c:numCache>
                <c:formatCode>mmm\-yy</c:formatCode>
                <c:ptCount val="3"/>
                <c:pt idx="0">
                  <c:v>43101</c:v>
                </c:pt>
                <c:pt idx="1">
                  <c:v>43070</c:v>
                </c:pt>
                <c:pt idx="2">
                  <c:v>43040</c:v>
                </c:pt>
              </c:numCache>
            </c:numRef>
          </c:cat>
          <c:val>
            <c:numRef>
              <c:f>'Linha tempo 10+assuntos (md)'!$B$11:$D$11</c:f>
              <c:numCache>
                <c:formatCode>General</c:formatCode>
                <c:ptCount val="3"/>
                <c:pt idx="0">
                  <c:v>36</c:v>
                </c:pt>
                <c:pt idx="1">
                  <c:v>39</c:v>
                </c:pt>
                <c:pt idx="2">
                  <c:v>37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027136"/>
        <c:axId val="63162624"/>
      </c:lineChart>
      <c:dateAx>
        <c:axId val="640271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crossAx val="63162624"/>
        <c:crosses val="autoZero"/>
        <c:auto val="1"/>
        <c:lblOffset val="100"/>
        <c:baseTimeUnit val="months"/>
      </c:dateAx>
      <c:valAx>
        <c:axId val="63162624"/>
        <c:scaling>
          <c:orientation val="minMax"/>
          <c:max val="310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4027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511811024" r="0.511811024" t="0.78740157499999996" header="0.31496062000000041" footer="0.31496062000000041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Média 10 + demandados</a:t>
            </a:r>
          </a:p>
          <a:p>
            <a:pPr>
              <a:defRPr/>
            </a:pPr>
            <a:r>
              <a:rPr lang="en-US"/>
              <a:t>3 últimos meses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Plan6!$B$1</c:f>
              <c:strCache>
                <c:ptCount val="1"/>
                <c:pt idx="0">
                  <c:v>Média - 3 últimos meses</c:v>
                </c:pt>
              </c:strCache>
            </c:strRef>
          </c:tx>
          <c:invertIfNegative val="0"/>
          <c:cat>
            <c:strRef>
              <c:f>Plan6!$A$2:$A$11</c:f>
              <c:strCache>
                <c:ptCount val="10"/>
                <c:pt idx="0">
                  <c:v>Árvore</c:v>
                </c:pt>
                <c:pt idx="1">
                  <c:v>Buraco e pavimentação</c:v>
                </c:pt>
                <c:pt idx="2">
                  <c:v>Drenagem de água de chuva</c:v>
                </c:pt>
                <c:pt idx="3">
                  <c:v>Capinação e roçada de áreas verdes</c:v>
                </c:pt>
                <c:pt idx="4">
                  <c:v>Veículos abandonados</c:v>
                </c:pt>
                <c:pt idx="5">
                  <c:v>Poluição sonora - PSIU</c:v>
                </c:pt>
                <c:pt idx="6">
                  <c:v>Ponto viciado, entulho e caçamba de entulho</c:v>
                </c:pt>
                <c:pt idx="7">
                  <c:v>Remoção de grandes objetos</c:v>
                </c:pt>
                <c:pt idx="8">
                  <c:v>Terrenos e imóveis*</c:v>
                </c:pt>
                <c:pt idx="9">
                  <c:v>Varrição e limpeza urbana</c:v>
                </c:pt>
              </c:strCache>
            </c:strRef>
          </c:cat>
          <c:val>
            <c:numRef>
              <c:f>Plan6!$B$2:$B$11</c:f>
              <c:numCache>
                <c:formatCode>0.0</c:formatCode>
                <c:ptCount val="10"/>
                <c:pt idx="0">
                  <c:v>242.66666666666666</c:v>
                </c:pt>
                <c:pt idx="1">
                  <c:v>140.33333333333334</c:v>
                </c:pt>
                <c:pt idx="2">
                  <c:v>84.666666666666671</c:v>
                </c:pt>
                <c:pt idx="3">
                  <c:v>78.333333333333329</c:v>
                </c:pt>
                <c:pt idx="4">
                  <c:v>74.666666666666671</c:v>
                </c:pt>
                <c:pt idx="5">
                  <c:v>71</c:v>
                </c:pt>
                <c:pt idx="6">
                  <c:v>64.666666666666671</c:v>
                </c:pt>
                <c:pt idx="7">
                  <c:v>48.666666666666664</c:v>
                </c:pt>
                <c:pt idx="8">
                  <c:v>45.333333333333336</c:v>
                </c:pt>
                <c:pt idx="9">
                  <c:v>37.333333333333336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874048"/>
        <c:axId val="63165504"/>
      </c:barChart>
      <c:catAx>
        <c:axId val="63874048"/>
        <c:scaling>
          <c:orientation val="minMax"/>
        </c:scaling>
        <c:delete val="0"/>
        <c:axPos val="l"/>
        <c:majorTickMark val="out"/>
        <c:minorTickMark val="none"/>
        <c:tickLblPos val="nextTo"/>
        <c:crossAx val="63165504"/>
        <c:crosses val="autoZero"/>
        <c:auto val="1"/>
        <c:lblAlgn val="ctr"/>
        <c:lblOffset val="100"/>
        <c:noMultiLvlLbl val="0"/>
      </c:catAx>
      <c:valAx>
        <c:axId val="63165504"/>
        <c:scaling>
          <c:orientation val="minMax"/>
          <c:max val="250"/>
          <c:min val="0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crossAx val="638740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008" footer="0.31496062000000008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66674</xdr:rowOff>
    </xdr:from>
    <xdr:to>
      <xdr:col>8</xdr:col>
      <xdr:colOff>581026</xdr:colOff>
      <xdr:row>28</xdr:row>
      <xdr:rowOff>95249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0.20225</cdr:x>
      <cdr:y>0.04132</cdr:y>
    </cdr:from>
    <cdr:to>
      <cdr:x>0.70144</cdr:x>
      <cdr:y>0.1405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1200151" y="142876"/>
          <a:ext cx="2962274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400" b="1"/>
            <a:t>Canais de entrada - 3 últimos mese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133349</xdr:colOff>
      <xdr:row>17</xdr:row>
      <xdr:rowOff>123826</xdr:rowOff>
    </xdr:from>
    <xdr:to>
      <xdr:col>4</xdr:col>
      <xdr:colOff>1771650</xdr:colOff>
      <xdr:row>35</xdr:row>
      <xdr:rowOff>85726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</xdr:row>
      <xdr:rowOff>0</xdr:rowOff>
    </xdr:from>
    <xdr:to>
      <xdr:col>19</xdr:col>
      <xdr:colOff>228600</xdr:colOff>
      <xdr:row>35</xdr:row>
      <xdr:rowOff>142875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36</xdr:row>
      <xdr:rowOff>133350</xdr:rowOff>
    </xdr:from>
    <xdr:to>
      <xdr:col>17</xdr:col>
      <xdr:colOff>514350</xdr:colOff>
      <xdr:row>64</xdr:row>
      <xdr:rowOff>76200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0.17677</cdr:x>
      <cdr:y>0.05036</cdr:y>
    </cdr:from>
    <cdr:to>
      <cdr:x>0.80682</cdr:x>
      <cdr:y>0.18129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1333498" y="333374"/>
          <a:ext cx="4752976" cy="866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100" b="1">
              <a:latin typeface="Arial" pitchFamily="34" charset="0"/>
              <a:cs typeface="Arial" pitchFamily="34" charset="0"/>
            </a:rPr>
            <a:t>Média dos ultimos</a:t>
          </a:r>
          <a:r>
            <a:rPr lang="pt-BR" sz="1100" b="1" baseline="0">
              <a:latin typeface="Arial" pitchFamily="34" charset="0"/>
              <a:cs typeface="Arial" pitchFamily="34" charset="0"/>
            </a:rPr>
            <a:t> 3 meses das unidaes de PMSP mais demandadas*</a:t>
          </a:r>
        </a:p>
        <a:p xmlns:a="http://schemas.openxmlformats.org/drawingml/2006/main">
          <a:endParaRPr lang="pt-BR" sz="1100" b="1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r>
            <a:rPr lang="pt-BR" sz="1100" b="1" baseline="0">
              <a:latin typeface="Arial" pitchFamily="34" charset="0"/>
              <a:cs typeface="Arial" pitchFamily="34" charset="0"/>
            </a:rPr>
            <a:t>*Prefeituras regionais incluídas na SMSP</a:t>
          </a:r>
          <a:endParaRPr lang="pt-BR" sz="11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0.19313</cdr:x>
      <cdr:y>0.02983</cdr:y>
    </cdr:from>
    <cdr:to>
      <cdr:x>0.90701</cdr:x>
      <cdr:y>0.16487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1285875" y="180975"/>
          <a:ext cx="4752976" cy="8193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pt-BR" sz="1100" b="1">
              <a:latin typeface="Arial" pitchFamily="34" charset="0"/>
              <a:cs typeface="Arial" pitchFamily="34" charset="0"/>
            </a:rPr>
            <a:t>Entrada dos últimos</a:t>
          </a:r>
          <a:r>
            <a:rPr lang="pt-BR" sz="1100" b="1" baseline="0">
              <a:latin typeface="Arial" pitchFamily="34" charset="0"/>
              <a:cs typeface="Arial" pitchFamily="34" charset="0"/>
            </a:rPr>
            <a:t> 3 meses das unidaes de PMSP mais demandadas*</a:t>
          </a:r>
        </a:p>
        <a:p xmlns:a="http://schemas.openxmlformats.org/drawingml/2006/main">
          <a:endParaRPr lang="pt-BR" sz="1100" b="1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r>
            <a:rPr lang="pt-BR" sz="1100" b="1" baseline="0">
              <a:latin typeface="Arial" pitchFamily="34" charset="0"/>
              <a:cs typeface="Arial" pitchFamily="34" charset="0"/>
            </a:rPr>
            <a:t>*Prefeituras regionais incluídas na SMSP</a:t>
          </a:r>
          <a:endParaRPr lang="pt-BR" sz="11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57148</xdr:colOff>
      <xdr:row>18</xdr:row>
      <xdr:rowOff>9524</xdr:rowOff>
    </xdr:from>
    <xdr:to>
      <xdr:col>8</xdr:col>
      <xdr:colOff>371475</xdr:colOff>
      <xdr:row>35</xdr:row>
      <xdr:rowOff>152399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514350</xdr:colOff>
      <xdr:row>0</xdr:row>
      <xdr:rowOff>190499</xdr:rowOff>
    </xdr:from>
    <xdr:to>
      <xdr:col>14</xdr:col>
      <xdr:colOff>428626</xdr:colOff>
      <xdr:row>17</xdr:row>
      <xdr:rowOff>76200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0.0529</cdr:x>
      <cdr:y>0.0338</cdr:y>
    </cdr:from>
    <cdr:to>
      <cdr:x>0.61419</cdr:x>
      <cdr:y>0.14648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390526" y="114301"/>
          <a:ext cx="4143376" cy="381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600" b="1"/>
            <a:t>Assuntos 10+ demandados -  3 últimos meses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133351</xdr:colOff>
      <xdr:row>35</xdr:row>
      <xdr:rowOff>9525</xdr:rowOff>
    </xdr:from>
    <xdr:to>
      <xdr:col>6</xdr:col>
      <xdr:colOff>314326</xdr:colOff>
      <xdr:row>67</xdr:row>
      <xdr:rowOff>171450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200025</xdr:colOff>
      <xdr:row>1</xdr:row>
      <xdr:rowOff>76199</xdr:rowOff>
    </xdr:from>
    <xdr:to>
      <xdr:col>10</xdr:col>
      <xdr:colOff>533400</xdr:colOff>
      <xdr:row>32</xdr:row>
      <xdr:rowOff>171450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0.17677</cdr:x>
      <cdr:y>0.05036</cdr:y>
    </cdr:from>
    <cdr:to>
      <cdr:x>0.80682</cdr:x>
      <cdr:y>0.18129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1333498" y="333374"/>
          <a:ext cx="4752976" cy="866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100" b="1">
              <a:latin typeface="Arial" pitchFamily="34" charset="0"/>
              <a:cs typeface="Arial" pitchFamily="34" charset="0"/>
            </a:rPr>
            <a:t>Média dos ultimos</a:t>
          </a:r>
          <a:r>
            <a:rPr lang="pt-BR" sz="1100" b="1" baseline="0">
              <a:latin typeface="Arial" pitchFamily="34" charset="0"/>
              <a:cs typeface="Arial" pitchFamily="34" charset="0"/>
            </a:rPr>
            <a:t> 3 meses das unidaes de PMSP mais demandadas*</a:t>
          </a:r>
        </a:p>
        <a:p xmlns:a="http://schemas.openxmlformats.org/drawingml/2006/main">
          <a:endParaRPr lang="pt-BR" sz="1100" b="1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r>
            <a:rPr lang="pt-BR" sz="1100" b="1" baseline="0">
              <a:latin typeface="Arial" pitchFamily="34" charset="0"/>
              <a:cs typeface="Arial" pitchFamily="34" charset="0"/>
            </a:rPr>
            <a:t>*Prefeituras regionais incluídas na SMSP</a:t>
          </a:r>
          <a:endParaRPr lang="pt-BR" sz="11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0.19313</cdr:x>
      <cdr:y>0.02983</cdr:y>
    </cdr:from>
    <cdr:to>
      <cdr:x>0.90701</cdr:x>
      <cdr:y>0.16487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1285875" y="180975"/>
          <a:ext cx="4752976" cy="8193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pt-BR" sz="1100" b="1">
              <a:latin typeface="Arial" pitchFamily="34" charset="0"/>
              <a:cs typeface="Arial" pitchFamily="34" charset="0"/>
            </a:rPr>
            <a:t>Entrada dos últimos</a:t>
          </a:r>
          <a:r>
            <a:rPr lang="pt-BR" sz="1100" b="1" baseline="0">
              <a:latin typeface="Arial" pitchFamily="34" charset="0"/>
              <a:cs typeface="Arial" pitchFamily="34" charset="0"/>
            </a:rPr>
            <a:t> 3 meses das unidaes de PMSP mais demandadas*</a:t>
          </a:r>
        </a:p>
        <a:p xmlns:a="http://schemas.openxmlformats.org/drawingml/2006/main">
          <a:endParaRPr lang="pt-BR" sz="1100" b="1" baseline="0">
            <a:latin typeface="Arial" pitchFamily="34" charset="0"/>
            <a:cs typeface="Arial" pitchFamily="34" charset="0"/>
          </a:endParaRPr>
        </a:p>
        <a:p xmlns:a="http://schemas.openxmlformats.org/drawingml/2006/main">
          <a:r>
            <a:rPr lang="pt-BR" sz="1100" b="1" baseline="0">
              <a:latin typeface="Arial" pitchFamily="34" charset="0"/>
              <a:cs typeface="Arial" pitchFamily="34" charset="0"/>
            </a:rPr>
            <a:t>*Prefeituras regionais incluídas na SMSP</a:t>
          </a:r>
          <a:endParaRPr lang="pt-BR" sz="110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2</xdr:row>
      <xdr:rowOff>38100</xdr:rowOff>
    </xdr:from>
    <xdr:to>
      <xdr:col>15</xdr:col>
      <xdr:colOff>190500</xdr:colOff>
      <xdr:row>39</xdr:row>
      <xdr:rowOff>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0.16051</cdr:x>
      <cdr:y>0.0122</cdr:y>
    </cdr:from>
    <cdr:to>
      <cdr:x>0.81656</cdr:x>
      <cdr:y>0.14228</cdr:y>
    </cdr:to>
    <cdr:sp macro="" textlink="">
      <cdr:nvSpPr>
        <cdr:cNvPr id="4" name="CaixaDeTexto 3"/>
        <cdr:cNvSpPr txBox="1"/>
      </cdr:nvSpPr>
      <cdr:spPr>
        <a:xfrm xmlns:a="http://schemas.openxmlformats.org/drawingml/2006/main">
          <a:off x="1200149" y="85725"/>
          <a:ext cx="4905375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200" b="1">
              <a:latin typeface="Arial" pitchFamily="34" charset="0"/>
              <a:cs typeface="Arial" pitchFamily="34" charset="0"/>
            </a:rPr>
            <a:t>Ranking</a:t>
          </a:r>
          <a:r>
            <a:rPr lang="pt-BR" sz="1200" b="1" baseline="0">
              <a:latin typeface="Arial" pitchFamily="34" charset="0"/>
              <a:cs typeface="Arial" pitchFamily="34" charset="0"/>
            </a:rPr>
            <a:t> das Prefeituras Regionais mais demandas - Janeiro 2018</a:t>
          </a:r>
          <a:endParaRPr lang="pt-BR" sz="12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0.04586</cdr:x>
      <cdr:y>0.3794</cdr:y>
    </cdr:from>
    <cdr:to>
      <cdr:x>0.09682</cdr:x>
      <cdr:y>0.71274</cdr:y>
    </cdr:to>
    <cdr:sp macro="" textlink="">
      <cdr:nvSpPr>
        <cdr:cNvPr id="5" name="CaixaDeTexto 4"/>
        <cdr:cNvSpPr txBox="1"/>
      </cdr:nvSpPr>
      <cdr:spPr>
        <a:xfrm xmlns:a="http://schemas.openxmlformats.org/drawingml/2006/main">
          <a:off x="342899" y="2667000"/>
          <a:ext cx="381001" cy="2343150"/>
        </a:xfrm>
        <a:prstGeom xmlns:a="http://schemas.openxmlformats.org/drawingml/2006/main" prst="rect">
          <a:avLst/>
        </a:prstGeom>
        <a:scene3d xmlns:a="http://schemas.openxmlformats.org/drawingml/2006/main">
          <a:camera prst="orthographicFront">
            <a:rot lat="0" lon="0" rev="5400000"/>
          </a:camera>
          <a:lightRig rig="threePt" dir="t"/>
        </a:scene3d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pt-BR" sz="1100"/>
            <a:t>Quantidade de manifestaçãoes</a:t>
          </a: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123824</xdr:colOff>
      <xdr:row>68</xdr:row>
      <xdr:rowOff>57150</xdr:rowOff>
    </xdr:from>
    <xdr:to>
      <xdr:col>30</xdr:col>
      <xdr:colOff>542924</xdr:colOff>
      <xdr:row>91</xdr:row>
      <xdr:rowOff>171450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16</xdr:row>
      <xdr:rowOff>47625</xdr:rowOff>
    </xdr:from>
    <xdr:to>
      <xdr:col>44</xdr:col>
      <xdr:colOff>590550</xdr:colOff>
      <xdr:row>37</xdr:row>
      <xdr:rowOff>123825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0.09379</cdr:x>
      <cdr:y>0.04206</cdr:y>
    </cdr:from>
    <cdr:to>
      <cdr:x>0.55217</cdr:x>
      <cdr:y>0.19626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761999" y="171450"/>
          <a:ext cx="3724275" cy="628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pt-BR" sz="1400" b="1"/>
            <a:t>Jan/18</a:t>
          </a:r>
        </a:p>
        <a:p xmlns:a="http://schemas.openxmlformats.org/drawingml/2006/main">
          <a:pPr algn="ctr"/>
          <a:r>
            <a:rPr lang="pt-BR" sz="1400" b="1"/>
            <a:t>10 mais demandadas - Assunto x Unidade PMSP 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12</xdr:row>
      <xdr:rowOff>180975</xdr:rowOff>
    </xdr:from>
    <xdr:to>
      <xdr:col>4</xdr:col>
      <xdr:colOff>76200</xdr:colOff>
      <xdr:row>35</xdr:row>
      <xdr:rowOff>142875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0.09455</cdr:x>
      <cdr:y>0.01754</cdr:y>
    </cdr:from>
    <cdr:to>
      <cdr:x>0.66026</cdr:x>
      <cdr:y>0.16228</cdr:y>
    </cdr:to>
    <cdr:sp macro="" textlink="">
      <cdr:nvSpPr>
        <cdr:cNvPr id="2" name="CaixaDeTexto 1"/>
        <cdr:cNvSpPr txBox="1"/>
      </cdr:nvSpPr>
      <cdr:spPr>
        <a:xfrm xmlns:a="http://schemas.openxmlformats.org/drawingml/2006/main">
          <a:off x="561974" y="76200"/>
          <a:ext cx="3362326" cy="628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algn="ctr"/>
          <a:r>
            <a:rPr lang="pt-BR" sz="1400" b="1"/>
            <a:t>Linha do tempo </a:t>
          </a:r>
        </a:p>
        <a:p xmlns:a="http://schemas.openxmlformats.org/drawingml/2006/main">
          <a:pPr algn="ctr"/>
          <a:r>
            <a:rPr lang="pt-BR" sz="1400" b="1"/>
            <a:t>Média </a:t>
          </a:r>
          <a:r>
            <a:rPr lang="pt-BR" sz="1400" b="1" baseline="0"/>
            <a:t>dos 10+  assuntos demandados</a:t>
          </a:r>
          <a:endParaRPr lang="pt-BR" sz="1400" b="1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400051</xdr:colOff>
      <xdr:row>9</xdr:row>
      <xdr:rowOff>28575</xdr:rowOff>
    </xdr:from>
    <xdr:to>
      <xdr:col>14</xdr:col>
      <xdr:colOff>514351</xdr:colOff>
      <xdr:row>28</xdr:row>
      <xdr:rowOff>9525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284887/AppData/Local/Microsoft/Windows/Temporary%20Internet%20Files/Content.Outlook/WUZM1JVM/solicitacoes_detalhadas_OGM_Caixa_Atual%20(7)%20-%2030_01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5"/>
      <sheetName val="Plan6"/>
      <sheetName val="Canal"/>
      <sheetName val="Plan3"/>
      <sheetName val="Sheet0"/>
      <sheetName val="Plan1"/>
      <sheetName val="Plan4"/>
      <sheetName val="Plan8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Aricanduva</v>
          </cell>
          <cell r="C1" t="str">
            <v>Capela do Socorro</v>
          </cell>
          <cell r="D1" t="str">
            <v>Casa Verde</v>
          </cell>
          <cell r="E1" t="str">
            <v>Cidade Ademar</v>
          </cell>
          <cell r="F1" t="str">
            <v>Cidade Tiradentes</v>
          </cell>
          <cell r="G1" t="str">
            <v>Aricanduva</v>
          </cell>
          <cell r="H1" t="str">
            <v>Butantã</v>
          </cell>
          <cell r="I1" t="str">
            <v>Campo Limpo</v>
          </cell>
          <cell r="J1" t="str">
            <v>Ermelino Matarazzo</v>
          </cell>
          <cell r="K1" t="str">
            <v>Freguesia/Brasilândia</v>
          </cell>
          <cell r="L1" t="str">
            <v>Guaianases</v>
          </cell>
          <cell r="M1" t="str">
            <v>Ipiranga</v>
          </cell>
          <cell r="N1" t="str">
            <v>Itaim Paulista</v>
          </cell>
          <cell r="O1" t="str">
            <v>Itaquera</v>
          </cell>
          <cell r="P1" t="str">
            <v>Jabaquara</v>
          </cell>
          <cell r="Q1" t="str">
            <v>Jaçanã/Tremembé</v>
          </cell>
          <cell r="R1" t="str">
            <v>Lapa</v>
          </cell>
          <cell r="S1" t="str">
            <v>M'Boi Mirim</v>
          </cell>
          <cell r="T1" t="str">
            <v>Mooca</v>
          </cell>
          <cell r="U1" t="str">
            <v>Parelheiros</v>
          </cell>
          <cell r="V1" t="str">
            <v>Penha</v>
          </cell>
          <cell r="W1" t="str">
            <v>Perus</v>
          </cell>
          <cell r="X1" t="str">
            <v>Pinheiros</v>
          </cell>
          <cell r="Y1" t="str">
            <v>Pirituba/Jaraguá</v>
          </cell>
          <cell r="Z1" t="str">
            <v>Santana/Tucuruvi</v>
          </cell>
          <cell r="AA1" t="str">
            <v>Santo Amaro</v>
          </cell>
          <cell r="AB1" t="str">
            <v>São Mateus</v>
          </cell>
          <cell r="AC1" t="str">
            <v>São Miguel Paulista</v>
          </cell>
          <cell r="AD1" t="str">
            <v>Sapopemba</v>
          </cell>
          <cell r="AE1" t="str">
            <v>Sé</v>
          </cell>
          <cell r="AF1" t="str">
            <v>Vila Maria/Vila Guilherme</v>
          </cell>
          <cell r="AG1" t="str">
            <v>Vila Mariana</v>
          </cell>
          <cell r="AH1" t="str">
            <v>Vila Prudente</v>
          </cell>
          <cell r="AI1" t="str">
            <v>Fazenda</v>
          </cell>
          <cell r="AJ1" t="str">
            <v>SMSP</v>
          </cell>
          <cell r="AK1" t="str">
            <v>SMADS</v>
          </cell>
          <cell r="AL1" t="str">
            <v>SME</v>
          </cell>
          <cell r="AM1" t="str">
            <v>SMIT</v>
          </cell>
          <cell r="AN1" t="str">
            <v>SMT</v>
          </cell>
          <cell r="AO1" t="str">
            <v>SMS</v>
          </cell>
        </row>
        <row r="2">
          <cell r="A2" t="str">
            <v>Árvore</v>
          </cell>
          <cell r="B2">
            <v>1</v>
          </cell>
          <cell r="C2">
            <v>1</v>
          </cell>
          <cell r="D2">
            <v>11</v>
          </cell>
          <cell r="E2">
            <v>5</v>
          </cell>
          <cell r="G2">
            <v>12</v>
          </cell>
          <cell r="H2">
            <v>17</v>
          </cell>
          <cell r="I2">
            <v>8</v>
          </cell>
          <cell r="J2">
            <v>3</v>
          </cell>
          <cell r="K2">
            <v>10</v>
          </cell>
          <cell r="L2">
            <v>3</v>
          </cell>
          <cell r="M2">
            <v>22</v>
          </cell>
          <cell r="N2">
            <v>4</v>
          </cell>
          <cell r="O2">
            <v>14</v>
          </cell>
          <cell r="P2">
            <v>8</v>
          </cell>
          <cell r="Q2">
            <v>6</v>
          </cell>
          <cell r="R2">
            <v>10</v>
          </cell>
          <cell r="S2">
            <v>3</v>
          </cell>
          <cell r="T2">
            <v>18</v>
          </cell>
          <cell r="U2">
            <v>1</v>
          </cell>
          <cell r="V2">
            <v>9</v>
          </cell>
          <cell r="W2">
            <v>2</v>
          </cell>
          <cell r="X2">
            <v>17</v>
          </cell>
          <cell r="Y2">
            <v>11</v>
          </cell>
          <cell r="Z2">
            <v>21</v>
          </cell>
          <cell r="AA2">
            <v>19</v>
          </cell>
          <cell r="AB2">
            <v>2</v>
          </cell>
          <cell r="AC2">
            <v>5</v>
          </cell>
          <cell r="AD2">
            <v>4</v>
          </cell>
          <cell r="AE2">
            <v>18</v>
          </cell>
          <cell r="AF2">
            <v>12</v>
          </cell>
          <cell r="AG2">
            <v>12</v>
          </cell>
          <cell r="AH2">
            <v>8</v>
          </cell>
        </row>
        <row r="3">
          <cell r="A3" t="str">
            <v>Buraco e pavimentação</v>
          </cell>
          <cell r="C3">
            <v>5</v>
          </cell>
          <cell r="D3">
            <v>3</v>
          </cell>
          <cell r="E3">
            <v>1</v>
          </cell>
          <cell r="G3">
            <v>2</v>
          </cell>
          <cell r="H3">
            <v>3</v>
          </cell>
          <cell r="I3">
            <v>7</v>
          </cell>
          <cell r="K3">
            <v>7</v>
          </cell>
          <cell r="L3">
            <v>2</v>
          </cell>
          <cell r="M3">
            <v>10</v>
          </cell>
          <cell r="N3">
            <v>3</v>
          </cell>
          <cell r="O3">
            <v>13</v>
          </cell>
          <cell r="P3">
            <v>3</v>
          </cell>
          <cell r="Q3">
            <v>5</v>
          </cell>
          <cell r="R3">
            <v>1</v>
          </cell>
          <cell r="S3">
            <v>4</v>
          </cell>
          <cell r="T3">
            <v>4</v>
          </cell>
          <cell r="U3">
            <v>1</v>
          </cell>
          <cell r="V3">
            <v>14</v>
          </cell>
          <cell r="X3">
            <v>3</v>
          </cell>
          <cell r="Y3">
            <v>2</v>
          </cell>
          <cell r="Z3">
            <v>10</v>
          </cell>
          <cell r="AA3">
            <v>7</v>
          </cell>
          <cell r="AB3">
            <v>1</v>
          </cell>
          <cell r="AD3">
            <v>2</v>
          </cell>
          <cell r="AE3">
            <v>2</v>
          </cell>
          <cell r="AF3">
            <v>2</v>
          </cell>
          <cell r="AG3">
            <v>2</v>
          </cell>
          <cell r="AJ3">
            <v>14</v>
          </cell>
          <cell r="AN3">
            <v>1</v>
          </cell>
        </row>
        <row r="4">
          <cell r="A4" t="str">
            <v>Capinação e roçada de áreas verdes</v>
          </cell>
          <cell r="C4">
            <v>2</v>
          </cell>
          <cell r="D4">
            <v>8</v>
          </cell>
          <cell r="E4">
            <v>1</v>
          </cell>
          <cell r="G4">
            <v>5</v>
          </cell>
          <cell r="H4">
            <v>1</v>
          </cell>
          <cell r="I4">
            <v>3</v>
          </cell>
          <cell r="J4">
            <v>2</v>
          </cell>
          <cell r="M4">
            <v>5</v>
          </cell>
          <cell r="N4">
            <v>3</v>
          </cell>
          <cell r="O4">
            <v>9</v>
          </cell>
          <cell r="Q4">
            <v>3</v>
          </cell>
          <cell r="R4">
            <v>5</v>
          </cell>
          <cell r="S4">
            <v>3</v>
          </cell>
          <cell r="T4">
            <v>3</v>
          </cell>
          <cell r="V4">
            <v>6</v>
          </cell>
          <cell r="W4">
            <v>1</v>
          </cell>
          <cell r="Y4">
            <v>11</v>
          </cell>
          <cell r="Z4">
            <v>8</v>
          </cell>
          <cell r="AA4">
            <v>8</v>
          </cell>
          <cell r="AB4">
            <v>2</v>
          </cell>
          <cell r="AC4">
            <v>2</v>
          </cell>
          <cell r="AD4">
            <v>6</v>
          </cell>
          <cell r="AE4">
            <v>2</v>
          </cell>
          <cell r="AF4">
            <v>6</v>
          </cell>
          <cell r="AG4">
            <v>5</v>
          </cell>
          <cell r="AH4">
            <v>4</v>
          </cell>
          <cell r="AJ4">
            <v>2</v>
          </cell>
        </row>
        <row r="5">
          <cell r="A5" t="str">
            <v>Drenagem de água de chuva</v>
          </cell>
          <cell r="C5">
            <v>1</v>
          </cell>
          <cell r="D5">
            <v>4</v>
          </cell>
          <cell r="E5">
            <v>2</v>
          </cell>
          <cell r="H5">
            <v>3</v>
          </cell>
          <cell r="J5">
            <v>1</v>
          </cell>
          <cell r="K5">
            <v>2</v>
          </cell>
          <cell r="L5">
            <v>5</v>
          </cell>
          <cell r="M5">
            <v>1</v>
          </cell>
          <cell r="N5">
            <v>1</v>
          </cell>
          <cell r="O5">
            <v>10</v>
          </cell>
          <cell r="Q5">
            <v>1</v>
          </cell>
          <cell r="R5">
            <v>4</v>
          </cell>
          <cell r="S5">
            <v>5</v>
          </cell>
          <cell r="T5">
            <v>5</v>
          </cell>
          <cell r="V5">
            <v>5</v>
          </cell>
          <cell r="X5">
            <v>4</v>
          </cell>
          <cell r="Y5">
            <v>3</v>
          </cell>
          <cell r="Z5">
            <v>4</v>
          </cell>
          <cell r="AA5">
            <v>2</v>
          </cell>
          <cell r="AB5">
            <v>3</v>
          </cell>
          <cell r="AC5">
            <v>1</v>
          </cell>
          <cell r="AD5">
            <v>1</v>
          </cell>
          <cell r="AE5">
            <v>8</v>
          </cell>
          <cell r="AF5">
            <v>5</v>
          </cell>
          <cell r="AG5">
            <v>1</v>
          </cell>
          <cell r="AH5">
            <v>3</v>
          </cell>
        </row>
        <row r="6">
          <cell r="A6" t="str">
            <v>Poluição Sonora - PSIU</v>
          </cell>
          <cell r="C6">
            <v>2</v>
          </cell>
          <cell r="E6">
            <v>1</v>
          </cell>
          <cell r="F6">
            <v>1</v>
          </cell>
          <cell r="H6">
            <v>1</v>
          </cell>
          <cell r="I6">
            <v>1</v>
          </cell>
          <cell r="J6">
            <v>1</v>
          </cell>
          <cell r="K6">
            <v>5</v>
          </cell>
          <cell r="L6">
            <v>1</v>
          </cell>
          <cell r="M6">
            <v>4</v>
          </cell>
          <cell r="O6">
            <v>5</v>
          </cell>
          <cell r="P6">
            <v>3</v>
          </cell>
          <cell r="R6">
            <v>2</v>
          </cell>
          <cell r="S6">
            <v>4</v>
          </cell>
          <cell r="T6">
            <v>3</v>
          </cell>
          <cell r="V6">
            <v>5</v>
          </cell>
          <cell r="W6">
            <v>2</v>
          </cell>
          <cell r="X6">
            <v>2</v>
          </cell>
          <cell r="AD6">
            <v>1</v>
          </cell>
          <cell r="AE6">
            <v>1</v>
          </cell>
          <cell r="AG6">
            <v>3</v>
          </cell>
          <cell r="AJ6">
            <v>34</v>
          </cell>
        </row>
        <row r="7">
          <cell r="A7" t="str">
            <v>Veículos abandonados</v>
          </cell>
          <cell r="B7">
            <v>1</v>
          </cell>
          <cell r="C7">
            <v>5</v>
          </cell>
          <cell r="D7">
            <v>5</v>
          </cell>
          <cell r="E7">
            <v>3</v>
          </cell>
          <cell r="H7">
            <v>4</v>
          </cell>
          <cell r="I7">
            <v>4</v>
          </cell>
          <cell r="K7">
            <v>5</v>
          </cell>
          <cell r="M7">
            <v>9</v>
          </cell>
          <cell r="N7">
            <v>1</v>
          </cell>
          <cell r="O7">
            <v>1</v>
          </cell>
          <cell r="P7">
            <v>2</v>
          </cell>
          <cell r="Q7">
            <v>2</v>
          </cell>
          <cell r="R7">
            <v>1</v>
          </cell>
          <cell r="S7">
            <v>2</v>
          </cell>
          <cell r="T7">
            <v>5</v>
          </cell>
          <cell r="V7">
            <v>6</v>
          </cell>
          <cell r="Y7">
            <v>4</v>
          </cell>
          <cell r="Z7">
            <v>3</v>
          </cell>
          <cell r="AB7">
            <v>1</v>
          </cell>
          <cell r="AC7">
            <v>3</v>
          </cell>
          <cell r="AE7">
            <v>1</v>
          </cell>
          <cell r="AF7">
            <v>2</v>
          </cell>
          <cell r="AH7">
            <v>1</v>
          </cell>
        </row>
        <row r="8">
          <cell r="A8" t="str">
            <v>Ponto viciado, entulho e caçamba de entulho</v>
          </cell>
          <cell r="C8">
            <v>2</v>
          </cell>
          <cell r="D8">
            <v>2</v>
          </cell>
          <cell r="E8">
            <v>1</v>
          </cell>
          <cell r="H8">
            <v>2</v>
          </cell>
          <cell r="I8">
            <v>3</v>
          </cell>
          <cell r="M8">
            <v>2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  <cell r="S8">
            <v>1</v>
          </cell>
          <cell r="T8">
            <v>1</v>
          </cell>
          <cell r="X8">
            <v>1</v>
          </cell>
          <cell r="Z8">
            <v>3</v>
          </cell>
          <cell r="AA8">
            <v>1</v>
          </cell>
          <cell r="AB8">
            <v>3</v>
          </cell>
          <cell r="AC8">
            <v>1</v>
          </cell>
          <cell r="AF8">
            <v>1</v>
          </cell>
          <cell r="AG8">
            <v>2</v>
          </cell>
          <cell r="AJ8">
            <v>35</v>
          </cell>
        </row>
        <row r="9">
          <cell r="A9" t="str">
            <v>Terrenos e imóveis</v>
          </cell>
          <cell r="D9">
            <v>1</v>
          </cell>
          <cell r="H9">
            <v>2</v>
          </cell>
          <cell r="I9">
            <v>3</v>
          </cell>
          <cell r="K9">
            <v>3</v>
          </cell>
          <cell r="L9">
            <v>2</v>
          </cell>
          <cell r="M9">
            <v>5</v>
          </cell>
          <cell r="O9">
            <v>3</v>
          </cell>
          <cell r="Q9">
            <v>1</v>
          </cell>
          <cell r="R9">
            <v>2</v>
          </cell>
          <cell r="S9">
            <v>2</v>
          </cell>
          <cell r="T9">
            <v>4</v>
          </cell>
          <cell r="V9">
            <v>3</v>
          </cell>
          <cell r="Y9">
            <v>2</v>
          </cell>
          <cell r="Z9">
            <v>2</v>
          </cell>
          <cell r="AA9">
            <v>4</v>
          </cell>
          <cell r="AB9">
            <v>1</v>
          </cell>
          <cell r="AC9">
            <v>2</v>
          </cell>
          <cell r="AD9">
            <v>1</v>
          </cell>
          <cell r="AE9">
            <v>1</v>
          </cell>
          <cell r="AF9">
            <v>4</v>
          </cell>
          <cell r="AG9">
            <v>1</v>
          </cell>
          <cell r="AH9">
            <v>2</v>
          </cell>
        </row>
        <row r="10">
          <cell r="A10" t="str">
            <v>Remoção de grandes objetos</v>
          </cell>
          <cell r="R10">
            <v>1</v>
          </cell>
          <cell r="AE10">
            <v>1</v>
          </cell>
          <cell r="AJ10">
            <v>42</v>
          </cell>
        </row>
        <row r="11">
          <cell r="A11" t="str">
            <v>Colmeia e vespeiro, pernilongo e mosquito</v>
          </cell>
          <cell r="AO11">
            <v>42</v>
          </cell>
        </row>
        <row r="12">
          <cell r="A12" t="str">
            <v>Calçadas, guias e postes</v>
          </cell>
          <cell r="C12">
            <v>2</v>
          </cell>
          <cell r="G12">
            <v>2</v>
          </cell>
          <cell r="H12">
            <v>2</v>
          </cell>
          <cell r="K12">
            <v>3</v>
          </cell>
          <cell r="L12">
            <v>1</v>
          </cell>
          <cell r="M12">
            <v>2</v>
          </cell>
          <cell r="Q12">
            <v>1</v>
          </cell>
          <cell r="V12">
            <v>2</v>
          </cell>
          <cell r="Z12">
            <v>2</v>
          </cell>
          <cell r="AA12">
            <v>1</v>
          </cell>
          <cell r="AC12">
            <v>2</v>
          </cell>
          <cell r="AE12">
            <v>2</v>
          </cell>
          <cell r="AF12">
            <v>1</v>
          </cell>
          <cell r="AG12">
            <v>3</v>
          </cell>
          <cell r="AH12">
            <v>15</v>
          </cell>
        </row>
      </sheetData>
      <sheetData sheetId="6">
        <row r="1">
          <cell r="B1" t="str">
            <v>Aricanduva</v>
          </cell>
        </row>
      </sheetData>
      <sheetData sheetId="7">
        <row r="1">
          <cell r="B1" t="str">
            <v>Aricanduva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H7" sqref="H7"/>
    </sheetView>
  </sheetViews>
  <sheetFormatPr defaultRowHeight="15"/>
  <cols>
    <col min="1" max="1" width="23.5703125" customWidth="1"/>
    <col min="2" max="2" width="6.85546875" style="21" bestFit="1" customWidth="1"/>
    <col min="3" max="3" width="7.5703125" style="21" bestFit="1" customWidth="1"/>
    <col min="4" max="4" width="7.7109375" style="1" bestFit="1" customWidth="1"/>
    <col min="5" max="5" width="7.140625" bestFit="1" customWidth="1"/>
  </cols>
  <sheetData>
    <row r="1" spans="1:7">
      <c r="A1" s="2" t="s">
        <v>58</v>
      </c>
      <c r="B1" s="22"/>
      <c r="C1" s="22"/>
      <c r="D1" s="2"/>
      <c r="E1" s="1"/>
    </row>
    <row r="2" spans="1:7">
      <c r="A2" s="2" t="s">
        <v>59</v>
      </c>
      <c r="B2" s="22"/>
      <c r="C2" s="22"/>
      <c r="D2" s="2"/>
      <c r="E2" s="1"/>
    </row>
    <row r="3" spans="1:7">
      <c r="A3" s="1"/>
      <c r="E3" s="1"/>
    </row>
    <row r="4" spans="1:7">
      <c r="A4" s="3" t="s">
        <v>60</v>
      </c>
      <c r="B4" s="23">
        <v>43101</v>
      </c>
      <c r="C4" s="23">
        <v>43070</v>
      </c>
      <c r="D4" s="4">
        <v>43040</v>
      </c>
      <c r="E4" s="5" t="s">
        <v>64</v>
      </c>
    </row>
    <row r="5" spans="1:7">
      <c r="A5" s="6" t="s">
        <v>0</v>
      </c>
      <c r="B5" s="24">
        <v>1362</v>
      </c>
      <c r="C5" s="24">
        <v>1427</v>
      </c>
      <c r="D5" s="6">
        <v>1427</v>
      </c>
      <c r="E5" s="7">
        <f>AVERAGE(B5:D5)</f>
        <v>1405.3333333333333</v>
      </c>
    </row>
    <row r="6" spans="1:7">
      <c r="A6" s="6" t="s">
        <v>61</v>
      </c>
      <c r="B6" s="24">
        <v>452</v>
      </c>
      <c r="C6" s="24">
        <v>281</v>
      </c>
      <c r="D6" s="6">
        <v>362</v>
      </c>
      <c r="E6" s="7">
        <f t="shared" ref="E6:E9" si="0">AVERAGE(B6:D6)</f>
        <v>365</v>
      </c>
    </row>
    <row r="7" spans="1:7">
      <c r="A7" s="24" t="s">
        <v>343</v>
      </c>
      <c r="B7" s="24">
        <v>4</v>
      </c>
      <c r="C7" s="24">
        <v>8</v>
      </c>
      <c r="D7" s="6">
        <v>2</v>
      </c>
      <c r="E7" s="7">
        <f t="shared" si="0"/>
        <v>4.666666666666667</v>
      </c>
      <c r="G7" s="119"/>
    </row>
    <row r="8" spans="1:7">
      <c r="A8" s="6" t="s">
        <v>62</v>
      </c>
      <c r="B8" s="24">
        <v>42</v>
      </c>
      <c r="C8" s="24">
        <v>77</v>
      </c>
      <c r="D8" s="6">
        <v>95</v>
      </c>
      <c r="E8" s="7">
        <f t="shared" si="0"/>
        <v>71.333333333333329</v>
      </c>
    </row>
    <row r="9" spans="1:7">
      <c r="A9" s="8" t="s">
        <v>63</v>
      </c>
      <c r="B9" s="25">
        <f>SUM(B5:B8)</f>
        <v>1860</v>
      </c>
      <c r="C9" s="25">
        <f>SUM(C5:C8)</f>
        <v>1793</v>
      </c>
      <c r="D9" s="9">
        <f>SUM(D5:D8)</f>
        <v>1886</v>
      </c>
      <c r="E9" s="19">
        <f t="shared" si="0"/>
        <v>1846.3333333333333</v>
      </c>
    </row>
    <row r="10" spans="1:7">
      <c r="A10" s="1"/>
      <c r="E10" s="1"/>
    </row>
  </sheetData>
  <pageMargins left="0.511811024" right="0.511811024" top="0.78740157499999996" bottom="0.78740157499999996" header="0.31496062000000002" footer="0.31496062000000002"/>
  <pageSetup paperSize="9" orientation="portrait" verticalDpi="599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G24" sqref="G24"/>
    </sheetView>
  </sheetViews>
  <sheetFormatPr defaultRowHeight="15"/>
  <cols>
    <col min="1" max="1" width="9.140625" style="1"/>
    <col min="2" max="2" width="16.42578125" style="1" customWidth="1"/>
    <col min="3" max="3" width="14.5703125" style="1" customWidth="1"/>
    <col min="4" max="4" width="9.140625" style="1"/>
    <col min="5" max="5" width="35" style="1" customWidth="1"/>
    <col min="6" max="6" width="9.140625" style="36"/>
    <col min="7" max="16384" width="9.140625" style="1"/>
  </cols>
  <sheetData>
    <row r="1" spans="1:10">
      <c r="A1" s="2" t="s">
        <v>58</v>
      </c>
    </row>
    <row r="2" spans="1:10">
      <c r="A2" s="2" t="s">
        <v>59</v>
      </c>
    </row>
    <row r="4" spans="1:10" ht="13.5" customHeight="1">
      <c r="A4" s="5" t="s">
        <v>95</v>
      </c>
      <c r="B4" s="5" t="s">
        <v>96</v>
      </c>
      <c r="C4" s="5" t="s">
        <v>97</v>
      </c>
      <c r="G4" s="12"/>
    </row>
    <row r="5" spans="1:10" hidden="1">
      <c r="A5" s="4">
        <v>42826</v>
      </c>
      <c r="B5" s="13">
        <v>1611</v>
      </c>
      <c r="C5" s="14">
        <v>85.813148788927336</v>
      </c>
      <c r="E5" s="33"/>
      <c r="F5" s="38"/>
    </row>
    <row r="6" spans="1:10" hidden="1">
      <c r="A6" s="4">
        <v>42856</v>
      </c>
      <c r="B6" s="13">
        <v>2108</v>
      </c>
      <c r="C6" s="14">
        <f t="shared" ref="C6:C10" si="0">((B6-B5)/B5)*100</f>
        <v>30.8504034761018</v>
      </c>
      <c r="E6" s="33"/>
      <c r="F6" s="38"/>
    </row>
    <row r="7" spans="1:10" hidden="1">
      <c r="A7" s="15">
        <v>42887</v>
      </c>
      <c r="B7" s="13">
        <v>1883</v>
      </c>
      <c r="C7" s="14">
        <f t="shared" si="0"/>
        <v>-10.673624288425048</v>
      </c>
      <c r="E7" s="33"/>
      <c r="F7" s="38"/>
    </row>
    <row r="8" spans="1:10" hidden="1">
      <c r="A8" s="16">
        <v>42917</v>
      </c>
      <c r="B8" s="17">
        <v>1473</v>
      </c>
      <c r="C8" s="18">
        <f t="shared" si="0"/>
        <v>-21.773765268189059</v>
      </c>
      <c r="E8" s="33"/>
      <c r="F8" s="38"/>
    </row>
    <row r="9" spans="1:10" hidden="1">
      <c r="A9" s="16">
        <v>42948</v>
      </c>
      <c r="B9" s="17">
        <v>1351</v>
      </c>
      <c r="C9" s="18">
        <f t="shared" si="0"/>
        <v>-8.2824168363883235</v>
      </c>
      <c r="E9" s="33"/>
      <c r="F9" s="38"/>
    </row>
    <row r="10" spans="1:10" hidden="1">
      <c r="A10" s="16">
        <v>42979</v>
      </c>
      <c r="B10" s="17">
        <v>1415</v>
      </c>
      <c r="C10" s="18">
        <f t="shared" si="0"/>
        <v>4.737231680236861</v>
      </c>
      <c r="E10" s="121"/>
      <c r="F10" s="122"/>
    </row>
    <row r="11" spans="1:10" ht="15.75" thickBot="1">
      <c r="A11" s="16">
        <v>43040</v>
      </c>
      <c r="B11" s="17">
        <v>1254</v>
      </c>
      <c r="C11" s="18">
        <v>-13.99</v>
      </c>
      <c r="E11" s="123"/>
      <c r="F11" s="124"/>
    </row>
    <row r="12" spans="1:10" s="21" customFormat="1" ht="15.75" thickBot="1">
      <c r="A12" s="26">
        <v>43070</v>
      </c>
      <c r="B12" s="27">
        <v>979</v>
      </c>
      <c r="C12" s="28">
        <f>((B12-B11)/B11)*100</f>
        <v>-21.929824561403507</v>
      </c>
      <c r="E12" s="125" t="s">
        <v>340</v>
      </c>
      <c r="F12" s="126" t="s">
        <v>341</v>
      </c>
      <c r="J12" s="133"/>
    </row>
    <row r="13" spans="1:10" s="21" customFormat="1" ht="15.75" thickBot="1">
      <c r="A13" s="26" t="s">
        <v>339</v>
      </c>
      <c r="B13" s="27">
        <v>1860</v>
      </c>
      <c r="C13" s="28">
        <f>((B13-B12)/B12)*100</f>
        <v>89.989785495403467</v>
      </c>
      <c r="E13" s="127">
        <v>1815</v>
      </c>
      <c r="F13" s="128">
        <f>((E13-B12)/B12)*100</f>
        <v>85.393258426966284</v>
      </c>
    </row>
    <row r="14" spans="1:10" s="21" customFormat="1">
      <c r="A14" s="30"/>
      <c r="B14" s="20"/>
      <c r="C14" s="29"/>
      <c r="F14" s="36"/>
    </row>
    <row r="15" spans="1:10">
      <c r="A15" s="120" t="s">
        <v>344</v>
      </c>
    </row>
    <row r="16" spans="1:10">
      <c r="A16" s="10" t="s">
        <v>98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0"/>
  <sheetViews>
    <sheetView workbookViewId="0">
      <selection activeCell="F3" sqref="F3"/>
    </sheetView>
  </sheetViews>
  <sheetFormatPr defaultColWidth="58.28515625" defaultRowHeight="15"/>
  <cols>
    <col min="1" max="1" width="72.5703125" style="21" customWidth="1"/>
    <col min="2" max="2" width="9.140625" style="21" customWidth="1"/>
    <col min="3" max="4" width="14" customWidth="1"/>
    <col min="5" max="5" width="13" style="36" customWidth="1"/>
  </cols>
  <sheetData>
    <row r="1" spans="1:5" s="31" customFormat="1">
      <c r="A1" s="34" t="s">
        <v>250</v>
      </c>
      <c r="B1" s="32">
        <v>43101</v>
      </c>
      <c r="C1" s="32">
        <v>43070</v>
      </c>
      <c r="D1" s="32">
        <v>43040</v>
      </c>
      <c r="E1" s="37" t="s">
        <v>64</v>
      </c>
    </row>
    <row r="2" spans="1:5">
      <c r="A2" s="33" t="s">
        <v>106</v>
      </c>
      <c r="B2" s="33">
        <v>0</v>
      </c>
      <c r="C2" s="33">
        <v>0</v>
      </c>
      <c r="D2" s="33">
        <v>0</v>
      </c>
      <c r="E2" s="38">
        <f>AVERAGE(B2:D2)</f>
        <v>0</v>
      </c>
    </row>
    <row r="3" spans="1:5">
      <c r="A3" s="33" t="s">
        <v>49</v>
      </c>
      <c r="B3" s="33">
        <v>0</v>
      </c>
      <c r="C3" s="33">
        <v>0</v>
      </c>
      <c r="D3" s="33">
        <v>0</v>
      </c>
      <c r="E3" s="38">
        <f t="shared" ref="E3:E66" si="0">AVERAGE(B3:D3)</f>
        <v>0</v>
      </c>
    </row>
    <row r="4" spans="1:5">
      <c r="A4" s="33" t="s">
        <v>150</v>
      </c>
      <c r="B4" s="33">
        <v>0</v>
      </c>
      <c r="C4" s="33">
        <v>0</v>
      </c>
      <c r="D4" s="33">
        <v>0</v>
      </c>
      <c r="E4" s="38">
        <f t="shared" si="0"/>
        <v>0</v>
      </c>
    </row>
    <row r="5" spans="1:5">
      <c r="A5" s="33" t="s">
        <v>107</v>
      </c>
      <c r="B5" s="33">
        <v>0</v>
      </c>
      <c r="C5" s="33">
        <v>0</v>
      </c>
      <c r="D5" s="33">
        <v>0</v>
      </c>
      <c r="E5" s="38">
        <f t="shared" si="0"/>
        <v>0</v>
      </c>
    </row>
    <row r="6" spans="1:5">
      <c r="A6" s="33" t="s">
        <v>108</v>
      </c>
      <c r="B6" s="33">
        <v>0</v>
      </c>
      <c r="C6" s="33">
        <v>0</v>
      </c>
      <c r="D6" s="33">
        <v>0</v>
      </c>
      <c r="E6" s="38">
        <f t="shared" si="0"/>
        <v>0</v>
      </c>
    </row>
    <row r="7" spans="1:5">
      <c r="A7" s="33" t="s">
        <v>151</v>
      </c>
      <c r="B7" s="33">
        <v>0</v>
      </c>
      <c r="C7" s="33">
        <v>0</v>
      </c>
      <c r="D7" s="33">
        <v>0</v>
      </c>
      <c r="E7" s="38">
        <f t="shared" si="0"/>
        <v>0</v>
      </c>
    </row>
    <row r="8" spans="1:5">
      <c r="A8" s="33" t="s">
        <v>152</v>
      </c>
      <c r="B8" s="33">
        <v>0</v>
      </c>
      <c r="C8" s="33">
        <v>0</v>
      </c>
      <c r="D8" s="33">
        <v>0</v>
      </c>
      <c r="E8" s="38">
        <f t="shared" si="0"/>
        <v>0</v>
      </c>
    </row>
    <row r="9" spans="1:5">
      <c r="A9" s="33" t="s">
        <v>109</v>
      </c>
      <c r="B9" s="33">
        <v>0</v>
      </c>
      <c r="C9" s="33">
        <v>0</v>
      </c>
      <c r="D9" s="33">
        <v>0</v>
      </c>
      <c r="E9" s="38">
        <f t="shared" si="0"/>
        <v>0</v>
      </c>
    </row>
    <row r="10" spans="1:5">
      <c r="A10" s="33" t="s">
        <v>25</v>
      </c>
      <c r="B10" s="33">
        <v>6</v>
      </c>
      <c r="C10" s="33">
        <v>0</v>
      </c>
      <c r="D10" s="33">
        <v>8</v>
      </c>
      <c r="E10" s="38">
        <f t="shared" si="0"/>
        <v>4.666666666666667</v>
      </c>
    </row>
    <row r="11" spans="1:5">
      <c r="A11" s="33" t="s">
        <v>29</v>
      </c>
      <c r="B11" s="33">
        <v>7</v>
      </c>
      <c r="C11" s="33">
        <v>2</v>
      </c>
      <c r="D11" s="33">
        <v>2</v>
      </c>
      <c r="E11" s="38">
        <f t="shared" si="0"/>
        <v>3.6666666666666665</v>
      </c>
    </row>
    <row r="12" spans="1:5">
      <c r="A12" s="33" t="s">
        <v>78</v>
      </c>
      <c r="B12" s="33">
        <v>0</v>
      </c>
      <c r="C12" s="33">
        <v>0</v>
      </c>
      <c r="D12" s="33">
        <v>0</v>
      </c>
      <c r="E12" s="38">
        <f t="shared" si="0"/>
        <v>0</v>
      </c>
    </row>
    <row r="13" spans="1:5">
      <c r="A13" s="33" t="s">
        <v>65</v>
      </c>
      <c r="B13" s="33">
        <v>5</v>
      </c>
      <c r="C13" s="33">
        <v>2</v>
      </c>
      <c r="D13" s="33">
        <v>3</v>
      </c>
      <c r="E13" s="38">
        <f t="shared" si="0"/>
        <v>3.3333333333333335</v>
      </c>
    </row>
    <row r="14" spans="1:5">
      <c r="A14" s="33" t="s">
        <v>70</v>
      </c>
      <c r="B14" s="33">
        <v>8</v>
      </c>
      <c r="C14" s="33">
        <v>2</v>
      </c>
      <c r="D14" s="33">
        <v>1</v>
      </c>
      <c r="E14" s="38">
        <f t="shared" si="0"/>
        <v>3.6666666666666665</v>
      </c>
    </row>
    <row r="15" spans="1:5">
      <c r="A15" s="33" t="s">
        <v>110</v>
      </c>
      <c r="B15" s="33">
        <v>0</v>
      </c>
      <c r="C15" s="33">
        <v>0</v>
      </c>
      <c r="D15" s="33">
        <v>0</v>
      </c>
      <c r="E15" s="38">
        <f t="shared" si="0"/>
        <v>0</v>
      </c>
    </row>
    <row r="16" spans="1:5">
      <c r="A16" s="33" t="s">
        <v>94</v>
      </c>
      <c r="B16" s="33">
        <v>0</v>
      </c>
      <c r="C16" s="33">
        <v>1</v>
      </c>
      <c r="D16" s="33">
        <v>0</v>
      </c>
      <c r="E16" s="38">
        <f t="shared" si="0"/>
        <v>0.33333333333333331</v>
      </c>
    </row>
    <row r="17" spans="1:5">
      <c r="A17" s="33" t="s">
        <v>23</v>
      </c>
      <c r="B17" s="33">
        <v>3</v>
      </c>
      <c r="C17" s="33">
        <v>0</v>
      </c>
      <c r="D17" s="33">
        <v>4</v>
      </c>
      <c r="E17" s="38">
        <f t="shared" si="0"/>
        <v>2.3333333333333335</v>
      </c>
    </row>
    <row r="18" spans="1:5">
      <c r="A18" s="33" t="s">
        <v>9</v>
      </c>
      <c r="B18" s="33">
        <v>301</v>
      </c>
      <c r="C18" s="33">
        <v>189</v>
      </c>
      <c r="D18" s="33">
        <v>238</v>
      </c>
      <c r="E18" s="38">
        <f t="shared" si="0"/>
        <v>242.66666666666666</v>
      </c>
    </row>
    <row r="19" spans="1:5">
      <c r="A19" s="33" t="s">
        <v>153</v>
      </c>
      <c r="B19" s="33">
        <v>0</v>
      </c>
      <c r="C19" s="33">
        <v>0</v>
      </c>
      <c r="D19" s="33">
        <v>0</v>
      </c>
      <c r="E19" s="38">
        <f t="shared" si="0"/>
        <v>0</v>
      </c>
    </row>
    <row r="20" spans="1:5">
      <c r="A20" s="33" t="s">
        <v>154</v>
      </c>
      <c r="B20" s="33">
        <v>0</v>
      </c>
      <c r="C20" s="33">
        <v>0</v>
      </c>
      <c r="D20" s="33">
        <v>0</v>
      </c>
      <c r="E20" s="38">
        <f t="shared" si="0"/>
        <v>0</v>
      </c>
    </row>
    <row r="21" spans="1:5">
      <c r="A21" s="33" t="s">
        <v>155</v>
      </c>
      <c r="B21" s="33">
        <v>0</v>
      </c>
      <c r="C21" s="33">
        <v>0</v>
      </c>
      <c r="D21" s="33">
        <v>0</v>
      </c>
      <c r="E21" s="38">
        <f t="shared" si="0"/>
        <v>0</v>
      </c>
    </row>
    <row r="22" spans="1:5">
      <c r="A22" s="33" t="s">
        <v>156</v>
      </c>
      <c r="B22" s="33">
        <v>0</v>
      </c>
      <c r="C22" s="33">
        <v>0</v>
      </c>
      <c r="D22" s="33">
        <v>0</v>
      </c>
      <c r="E22" s="38">
        <f t="shared" si="0"/>
        <v>0</v>
      </c>
    </row>
    <row r="23" spans="1:5">
      <c r="A23" s="33" t="s">
        <v>86</v>
      </c>
      <c r="B23" s="33">
        <v>0</v>
      </c>
      <c r="C23" s="33">
        <v>0</v>
      </c>
      <c r="D23" s="33">
        <v>0</v>
      </c>
      <c r="E23" s="38">
        <f t="shared" si="0"/>
        <v>0</v>
      </c>
    </row>
    <row r="24" spans="1:5">
      <c r="A24" s="33" t="s">
        <v>157</v>
      </c>
      <c r="B24" s="33">
        <v>0</v>
      </c>
      <c r="C24" s="33">
        <v>0</v>
      </c>
      <c r="D24" s="33">
        <v>0</v>
      </c>
      <c r="E24" s="38">
        <f t="shared" si="0"/>
        <v>0</v>
      </c>
    </row>
    <row r="25" spans="1:5">
      <c r="A25" s="33" t="s">
        <v>158</v>
      </c>
      <c r="B25" s="33">
        <v>0</v>
      </c>
      <c r="C25" s="33">
        <v>0</v>
      </c>
      <c r="D25" s="33">
        <v>0</v>
      </c>
      <c r="E25" s="38">
        <f t="shared" si="0"/>
        <v>0</v>
      </c>
    </row>
    <row r="26" spans="1:5">
      <c r="A26" s="33" t="s">
        <v>111</v>
      </c>
      <c r="B26" s="33">
        <v>0</v>
      </c>
      <c r="C26" s="33">
        <v>0</v>
      </c>
      <c r="D26" s="33">
        <v>0</v>
      </c>
      <c r="E26" s="38">
        <f t="shared" si="0"/>
        <v>0</v>
      </c>
    </row>
    <row r="27" spans="1:5">
      <c r="A27" s="33" t="s">
        <v>159</v>
      </c>
      <c r="B27" s="33">
        <v>0</v>
      </c>
      <c r="C27" s="33">
        <v>0</v>
      </c>
      <c r="D27" s="33">
        <v>0</v>
      </c>
      <c r="E27" s="38">
        <f t="shared" si="0"/>
        <v>0</v>
      </c>
    </row>
    <row r="28" spans="1:5">
      <c r="A28" s="33" t="s">
        <v>69</v>
      </c>
      <c r="B28" s="33">
        <v>1</v>
      </c>
      <c r="C28" s="33">
        <v>1</v>
      </c>
      <c r="D28" s="33">
        <v>4</v>
      </c>
      <c r="E28" s="38">
        <f t="shared" si="0"/>
        <v>2</v>
      </c>
    </row>
    <row r="29" spans="1:5">
      <c r="A29" s="33" t="s">
        <v>160</v>
      </c>
      <c r="B29" s="33">
        <v>0</v>
      </c>
      <c r="C29" s="33">
        <v>0</v>
      </c>
      <c r="D29" s="33">
        <v>0</v>
      </c>
      <c r="E29" s="38">
        <f t="shared" si="0"/>
        <v>0</v>
      </c>
    </row>
    <row r="30" spans="1:5">
      <c r="A30" s="33" t="s">
        <v>161</v>
      </c>
      <c r="B30" s="33">
        <v>0</v>
      </c>
      <c r="C30" s="33">
        <v>0</v>
      </c>
      <c r="D30" s="33">
        <v>0</v>
      </c>
      <c r="E30" s="38">
        <f t="shared" si="0"/>
        <v>0</v>
      </c>
    </row>
    <row r="31" spans="1:5">
      <c r="A31" s="33" t="s">
        <v>7</v>
      </c>
      <c r="B31" s="33">
        <v>134</v>
      </c>
      <c r="C31" s="33">
        <v>119</v>
      </c>
      <c r="D31" s="33">
        <v>168</v>
      </c>
      <c r="E31" s="38">
        <f t="shared" si="0"/>
        <v>140.33333333333334</v>
      </c>
    </row>
    <row r="32" spans="1:5">
      <c r="A32" s="33" t="s">
        <v>112</v>
      </c>
      <c r="B32" s="33">
        <v>0</v>
      </c>
      <c r="C32" s="33">
        <v>0</v>
      </c>
      <c r="D32" s="33">
        <v>0</v>
      </c>
      <c r="E32" s="38">
        <f t="shared" si="0"/>
        <v>0</v>
      </c>
    </row>
    <row r="33" spans="1:5">
      <c r="A33" s="33" t="s">
        <v>162</v>
      </c>
      <c r="B33" s="33">
        <v>0</v>
      </c>
      <c r="C33" s="33">
        <v>0</v>
      </c>
      <c r="D33" s="33">
        <v>0</v>
      </c>
      <c r="E33" s="38">
        <f t="shared" si="0"/>
        <v>0</v>
      </c>
    </row>
    <row r="34" spans="1:5">
      <c r="A34" s="33" t="s">
        <v>113</v>
      </c>
      <c r="B34" s="33">
        <v>0</v>
      </c>
      <c r="C34" s="33">
        <v>25</v>
      </c>
      <c r="D34" s="33">
        <v>26</v>
      </c>
      <c r="E34" s="38">
        <f t="shared" si="0"/>
        <v>17</v>
      </c>
    </row>
    <row r="35" spans="1:5">
      <c r="A35" s="33" t="s">
        <v>8</v>
      </c>
      <c r="B35" s="33">
        <v>41</v>
      </c>
      <c r="C35" s="33">
        <v>0</v>
      </c>
      <c r="D35" s="33">
        <v>0</v>
      </c>
      <c r="E35" s="38">
        <f t="shared" si="0"/>
        <v>13.666666666666666</v>
      </c>
    </row>
    <row r="36" spans="1:5">
      <c r="A36" s="33" t="s">
        <v>26</v>
      </c>
      <c r="B36" s="33">
        <v>116</v>
      </c>
      <c r="C36" s="33">
        <v>66</v>
      </c>
      <c r="D36" s="33">
        <v>53</v>
      </c>
      <c r="E36" s="38">
        <f t="shared" si="0"/>
        <v>78.333333333333329</v>
      </c>
    </row>
    <row r="37" spans="1:5">
      <c r="A37" s="33" t="s">
        <v>163</v>
      </c>
      <c r="B37" s="33">
        <v>0</v>
      </c>
      <c r="C37" s="33">
        <v>0</v>
      </c>
      <c r="D37" s="33">
        <v>0</v>
      </c>
      <c r="E37" s="38">
        <f t="shared" si="0"/>
        <v>0</v>
      </c>
    </row>
    <row r="38" spans="1:5">
      <c r="A38" s="33" t="s">
        <v>114</v>
      </c>
      <c r="B38" s="33">
        <v>0</v>
      </c>
      <c r="C38" s="33">
        <v>0</v>
      </c>
      <c r="D38" s="33">
        <v>0</v>
      </c>
      <c r="E38" s="38">
        <f t="shared" si="0"/>
        <v>0</v>
      </c>
    </row>
    <row r="39" spans="1:5">
      <c r="A39" s="33" t="s">
        <v>115</v>
      </c>
      <c r="B39" s="33">
        <v>0</v>
      </c>
      <c r="C39" s="33">
        <v>0</v>
      </c>
      <c r="D39" s="33">
        <v>0</v>
      </c>
      <c r="E39" s="38">
        <f t="shared" si="0"/>
        <v>0</v>
      </c>
    </row>
    <row r="40" spans="1:5">
      <c r="A40" s="33" t="s">
        <v>116</v>
      </c>
      <c r="B40" s="33">
        <v>0</v>
      </c>
      <c r="C40" s="33">
        <v>0</v>
      </c>
      <c r="D40" s="33">
        <v>0</v>
      </c>
      <c r="E40" s="38">
        <f t="shared" si="0"/>
        <v>0</v>
      </c>
    </row>
    <row r="41" spans="1:5">
      <c r="A41" s="33" t="s">
        <v>3</v>
      </c>
      <c r="B41" s="33">
        <v>2</v>
      </c>
      <c r="C41" s="33">
        <v>1</v>
      </c>
      <c r="D41" s="33">
        <v>1</v>
      </c>
      <c r="E41" s="38">
        <f t="shared" si="0"/>
        <v>1.3333333333333333</v>
      </c>
    </row>
    <row r="42" spans="1:5">
      <c r="A42" s="33" t="s">
        <v>117</v>
      </c>
      <c r="B42" s="33">
        <v>0</v>
      </c>
      <c r="C42" s="33">
        <v>0</v>
      </c>
      <c r="D42" s="33">
        <v>0</v>
      </c>
      <c r="E42" s="38">
        <f t="shared" si="0"/>
        <v>0</v>
      </c>
    </row>
    <row r="43" spans="1:5">
      <c r="A43" s="33" t="s">
        <v>118</v>
      </c>
      <c r="B43" s="33">
        <v>0</v>
      </c>
      <c r="C43" s="33">
        <v>0</v>
      </c>
      <c r="D43" s="33">
        <v>0</v>
      </c>
      <c r="E43" s="38">
        <f t="shared" si="0"/>
        <v>0</v>
      </c>
    </row>
    <row r="44" spans="1:5">
      <c r="A44" s="33" t="s">
        <v>164</v>
      </c>
      <c r="B44" s="33">
        <v>0</v>
      </c>
      <c r="C44" s="33">
        <v>0</v>
      </c>
      <c r="D44" s="33">
        <v>0</v>
      </c>
      <c r="E44" s="38">
        <f t="shared" si="0"/>
        <v>0</v>
      </c>
    </row>
    <row r="45" spans="1:5">
      <c r="A45" s="33" t="s">
        <v>119</v>
      </c>
      <c r="B45" s="33">
        <v>0</v>
      </c>
      <c r="C45" s="33">
        <v>0</v>
      </c>
      <c r="D45" s="33">
        <v>0</v>
      </c>
      <c r="E45" s="38">
        <f t="shared" si="0"/>
        <v>0</v>
      </c>
    </row>
    <row r="46" spans="1:5">
      <c r="A46" s="33" t="s">
        <v>120</v>
      </c>
      <c r="B46" s="33">
        <v>0</v>
      </c>
      <c r="C46" s="33">
        <v>0</v>
      </c>
      <c r="D46" s="33">
        <v>0</v>
      </c>
      <c r="E46" s="38">
        <f t="shared" si="0"/>
        <v>0</v>
      </c>
    </row>
    <row r="47" spans="1:5">
      <c r="A47" s="33" t="s">
        <v>165</v>
      </c>
      <c r="B47" s="33">
        <v>0</v>
      </c>
      <c r="C47" s="33">
        <v>0</v>
      </c>
      <c r="D47" s="33">
        <v>0</v>
      </c>
      <c r="E47" s="38">
        <f t="shared" si="0"/>
        <v>0</v>
      </c>
    </row>
    <row r="48" spans="1:5">
      <c r="A48" s="33" t="s">
        <v>166</v>
      </c>
      <c r="B48" s="33">
        <v>0</v>
      </c>
      <c r="C48" s="33">
        <v>0</v>
      </c>
      <c r="D48" s="33">
        <v>0</v>
      </c>
      <c r="E48" s="38">
        <f t="shared" si="0"/>
        <v>0</v>
      </c>
    </row>
    <row r="49" spans="1:5">
      <c r="A49" s="33" t="s">
        <v>87</v>
      </c>
      <c r="B49" s="33">
        <v>3</v>
      </c>
      <c r="C49" s="33">
        <v>0</v>
      </c>
      <c r="D49" s="33">
        <v>0</v>
      </c>
      <c r="E49" s="38">
        <f t="shared" si="0"/>
        <v>1</v>
      </c>
    </row>
    <row r="50" spans="1:5">
      <c r="A50" s="33" t="s">
        <v>40</v>
      </c>
      <c r="B50" s="33">
        <v>4</v>
      </c>
      <c r="C50" s="33">
        <v>1</v>
      </c>
      <c r="D50" s="33">
        <v>3</v>
      </c>
      <c r="E50" s="38">
        <f t="shared" si="0"/>
        <v>2.6666666666666665</v>
      </c>
    </row>
    <row r="51" spans="1:5">
      <c r="A51" s="33" t="s">
        <v>47</v>
      </c>
      <c r="B51" s="33">
        <v>5</v>
      </c>
      <c r="C51" s="33">
        <v>3</v>
      </c>
      <c r="D51" s="33">
        <v>4</v>
      </c>
      <c r="E51" s="38">
        <f t="shared" si="0"/>
        <v>4</v>
      </c>
    </row>
    <row r="52" spans="1:5">
      <c r="A52" s="33" t="s">
        <v>4</v>
      </c>
      <c r="B52" s="33">
        <v>4</v>
      </c>
      <c r="C52" s="33">
        <v>2</v>
      </c>
      <c r="D52" s="33">
        <v>6</v>
      </c>
      <c r="E52" s="38">
        <f t="shared" si="0"/>
        <v>4</v>
      </c>
    </row>
    <row r="53" spans="1:5">
      <c r="A53" s="33" t="s">
        <v>80</v>
      </c>
      <c r="B53" s="33">
        <v>0</v>
      </c>
      <c r="C53" s="33">
        <v>0</v>
      </c>
      <c r="D53" s="33">
        <v>0</v>
      </c>
      <c r="E53" s="38">
        <f t="shared" si="0"/>
        <v>0</v>
      </c>
    </row>
    <row r="54" spans="1:5">
      <c r="A54" s="33" t="s">
        <v>68</v>
      </c>
      <c r="B54" s="33">
        <v>0</v>
      </c>
      <c r="C54" s="33">
        <v>3</v>
      </c>
      <c r="D54" s="33">
        <v>1</v>
      </c>
      <c r="E54" s="38">
        <f t="shared" si="0"/>
        <v>1.3333333333333333</v>
      </c>
    </row>
    <row r="55" spans="1:5">
      <c r="A55" s="33" t="s">
        <v>46</v>
      </c>
      <c r="B55" s="33">
        <v>42</v>
      </c>
      <c r="C55" s="33">
        <v>9</v>
      </c>
      <c r="D55" s="33">
        <v>23</v>
      </c>
      <c r="E55" s="38">
        <f t="shared" si="0"/>
        <v>24.666666666666668</v>
      </c>
    </row>
    <row r="56" spans="1:5">
      <c r="A56" s="33" t="s">
        <v>102</v>
      </c>
      <c r="B56" s="33">
        <v>0</v>
      </c>
      <c r="C56" s="33">
        <v>0</v>
      </c>
      <c r="D56" s="33">
        <v>1</v>
      </c>
      <c r="E56" s="38">
        <f t="shared" si="0"/>
        <v>0.33333333333333331</v>
      </c>
    </row>
    <row r="57" spans="1:5" s="21" customFormat="1">
      <c r="A57" s="33" t="s">
        <v>167</v>
      </c>
      <c r="B57" s="33">
        <v>0</v>
      </c>
      <c r="C57" s="33">
        <v>0</v>
      </c>
      <c r="D57" s="33">
        <v>0</v>
      </c>
      <c r="E57" s="38">
        <f t="shared" si="0"/>
        <v>0</v>
      </c>
    </row>
    <row r="58" spans="1:5">
      <c r="A58" s="33" t="s">
        <v>121</v>
      </c>
      <c r="B58" s="33">
        <v>0</v>
      </c>
      <c r="C58" s="33">
        <v>0</v>
      </c>
      <c r="D58" s="33">
        <v>0</v>
      </c>
      <c r="E58" s="38">
        <f t="shared" si="0"/>
        <v>0</v>
      </c>
    </row>
    <row r="59" spans="1:5">
      <c r="A59" s="33" t="s">
        <v>73</v>
      </c>
      <c r="B59" s="33">
        <v>0</v>
      </c>
      <c r="C59" s="33">
        <v>0</v>
      </c>
      <c r="D59" s="33">
        <v>1</v>
      </c>
      <c r="E59" s="38">
        <f t="shared" si="0"/>
        <v>0.33333333333333331</v>
      </c>
    </row>
    <row r="60" spans="1:5">
      <c r="A60" s="33" t="s">
        <v>251</v>
      </c>
      <c r="B60" s="35">
        <v>2</v>
      </c>
      <c r="C60" s="33">
        <v>0</v>
      </c>
      <c r="D60" s="33">
        <v>1</v>
      </c>
      <c r="E60" s="38">
        <f t="shared" si="0"/>
        <v>1</v>
      </c>
    </row>
    <row r="61" spans="1:5">
      <c r="A61" s="33" t="s">
        <v>54</v>
      </c>
      <c r="B61" s="33">
        <v>2</v>
      </c>
      <c r="C61" s="33">
        <v>2</v>
      </c>
      <c r="D61" s="33">
        <v>2</v>
      </c>
      <c r="E61" s="38">
        <f t="shared" si="0"/>
        <v>2</v>
      </c>
    </row>
    <row r="62" spans="1:5">
      <c r="A62" s="33" t="s">
        <v>168</v>
      </c>
      <c r="B62" s="33">
        <v>0</v>
      </c>
      <c r="C62" s="33">
        <v>0</v>
      </c>
      <c r="D62" s="33">
        <v>0</v>
      </c>
      <c r="E62" s="38">
        <f t="shared" si="0"/>
        <v>0</v>
      </c>
    </row>
    <row r="63" spans="1:5">
      <c r="A63" s="33" t="s">
        <v>169</v>
      </c>
      <c r="B63" s="33">
        <v>0</v>
      </c>
      <c r="C63" s="33">
        <v>0</v>
      </c>
      <c r="D63" s="33">
        <v>0</v>
      </c>
      <c r="E63" s="38">
        <f t="shared" si="0"/>
        <v>0</v>
      </c>
    </row>
    <row r="64" spans="1:5">
      <c r="A64" s="33" t="s">
        <v>122</v>
      </c>
      <c r="B64" s="33">
        <v>0</v>
      </c>
      <c r="C64" s="33">
        <v>0</v>
      </c>
      <c r="D64" s="33">
        <v>0</v>
      </c>
      <c r="E64" s="38">
        <f t="shared" si="0"/>
        <v>0</v>
      </c>
    </row>
    <row r="65" spans="1:5">
      <c r="A65" s="33" t="s">
        <v>170</v>
      </c>
      <c r="B65" s="33">
        <v>0</v>
      </c>
      <c r="C65" s="33">
        <v>0</v>
      </c>
      <c r="D65" s="33">
        <v>0</v>
      </c>
      <c r="E65" s="38">
        <f t="shared" si="0"/>
        <v>0</v>
      </c>
    </row>
    <row r="66" spans="1:5">
      <c r="A66" s="33" t="s">
        <v>171</v>
      </c>
      <c r="B66" s="33">
        <v>0</v>
      </c>
      <c r="C66" s="33">
        <v>0</v>
      </c>
      <c r="D66" s="33">
        <v>0</v>
      </c>
      <c r="E66" s="38">
        <f t="shared" si="0"/>
        <v>0</v>
      </c>
    </row>
    <row r="67" spans="1:5">
      <c r="A67" s="33" t="s">
        <v>1</v>
      </c>
      <c r="B67" s="33">
        <v>3</v>
      </c>
      <c r="C67" s="33">
        <v>4</v>
      </c>
      <c r="D67" s="33">
        <v>2</v>
      </c>
      <c r="E67" s="38">
        <f t="shared" ref="E67:E130" si="1">AVERAGE(B67:D67)</f>
        <v>3</v>
      </c>
    </row>
    <row r="68" spans="1:5">
      <c r="A68" s="33" t="s">
        <v>172</v>
      </c>
      <c r="B68" s="33">
        <v>0</v>
      </c>
      <c r="C68" s="33">
        <v>0</v>
      </c>
      <c r="D68" s="33">
        <v>0</v>
      </c>
      <c r="E68" s="38">
        <f t="shared" si="1"/>
        <v>0</v>
      </c>
    </row>
    <row r="69" spans="1:5" ht="15.75" customHeight="1">
      <c r="A69" s="33" t="s">
        <v>43</v>
      </c>
      <c r="B69" s="33">
        <v>4</v>
      </c>
      <c r="C69" s="33">
        <v>2</v>
      </c>
      <c r="D69" s="33">
        <v>6</v>
      </c>
      <c r="E69" s="38">
        <f t="shared" si="1"/>
        <v>4</v>
      </c>
    </row>
    <row r="70" spans="1:5">
      <c r="A70" s="33" t="s">
        <v>173</v>
      </c>
      <c r="B70" s="33">
        <v>0</v>
      </c>
      <c r="C70" s="33">
        <v>0</v>
      </c>
      <c r="D70" s="33">
        <v>0</v>
      </c>
      <c r="E70" s="38">
        <f t="shared" si="1"/>
        <v>0</v>
      </c>
    </row>
    <row r="71" spans="1:5">
      <c r="A71" s="33" t="s">
        <v>174</v>
      </c>
      <c r="B71" s="33">
        <v>0</v>
      </c>
      <c r="C71" s="33">
        <v>0</v>
      </c>
      <c r="D71" s="33">
        <v>0</v>
      </c>
      <c r="E71" s="38">
        <f t="shared" si="1"/>
        <v>0</v>
      </c>
    </row>
    <row r="72" spans="1:5">
      <c r="A72" s="33" t="s">
        <v>175</v>
      </c>
      <c r="B72" s="33">
        <v>0</v>
      </c>
      <c r="C72" s="33">
        <v>0</v>
      </c>
      <c r="D72" s="33">
        <v>0</v>
      </c>
      <c r="E72" s="38">
        <f t="shared" si="1"/>
        <v>0</v>
      </c>
    </row>
    <row r="73" spans="1:5">
      <c r="A73" s="33" t="s">
        <v>176</v>
      </c>
      <c r="B73" s="33">
        <v>0</v>
      </c>
      <c r="C73" s="33">
        <v>0</v>
      </c>
      <c r="D73" s="33">
        <v>0</v>
      </c>
      <c r="E73" s="38">
        <f t="shared" si="1"/>
        <v>0</v>
      </c>
    </row>
    <row r="74" spans="1:5">
      <c r="A74" s="33" t="s">
        <v>42</v>
      </c>
      <c r="B74" s="33">
        <v>3</v>
      </c>
      <c r="C74" s="33">
        <v>4</v>
      </c>
      <c r="D74" s="33">
        <v>2</v>
      </c>
      <c r="E74" s="38">
        <f t="shared" si="1"/>
        <v>3</v>
      </c>
    </row>
    <row r="75" spans="1:5" s="21" customFormat="1">
      <c r="A75" s="33" t="s">
        <v>177</v>
      </c>
      <c r="B75" s="33">
        <v>1</v>
      </c>
      <c r="C75" s="33">
        <v>0</v>
      </c>
      <c r="D75" s="33">
        <v>0</v>
      </c>
      <c r="E75" s="38">
        <f t="shared" si="1"/>
        <v>0.33333333333333331</v>
      </c>
    </row>
    <row r="76" spans="1:5">
      <c r="A76" s="33" t="s">
        <v>123</v>
      </c>
      <c r="B76" s="33">
        <v>0</v>
      </c>
      <c r="C76" s="33">
        <v>0</v>
      </c>
      <c r="D76" s="33">
        <v>0</v>
      </c>
      <c r="E76" s="38">
        <f t="shared" si="1"/>
        <v>0</v>
      </c>
    </row>
    <row r="77" spans="1:5">
      <c r="A77" s="33" t="s">
        <v>178</v>
      </c>
      <c r="B77" s="33">
        <v>0</v>
      </c>
      <c r="C77" s="33">
        <v>0</v>
      </c>
      <c r="D77" s="33">
        <v>0</v>
      </c>
      <c r="E77" s="38">
        <f t="shared" si="1"/>
        <v>0</v>
      </c>
    </row>
    <row r="78" spans="1:5">
      <c r="A78" s="33" t="s">
        <v>179</v>
      </c>
      <c r="B78" s="33">
        <v>0</v>
      </c>
      <c r="C78" s="33">
        <v>0</v>
      </c>
      <c r="D78" s="33">
        <v>0</v>
      </c>
      <c r="E78" s="38">
        <f t="shared" si="1"/>
        <v>0</v>
      </c>
    </row>
    <row r="79" spans="1:5">
      <c r="A79" s="33" t="s">
        <v>180</v>
      </c>
      <c r="B79" s="33">
        <v>0</v>
      </c>
      <c r="C79" s="33">
        <v>0</v>
      </c>
      <c r="D79" s="33">
        <v>0</v>
      </c>
      <c r="E79" s="38">
        <f t="shared" si="1"/>
        <v>0</v>
      </c>
    </row>
    <row r="80" spans="1:5">
      <c r="A80" s="33" t="s">
        <v>124</v>
      </c>
      <c r="B80" s="33">
        <v>0</v>
      </c>
      <c r="C80" s="33">
        <v>0</v>
      </c>
      <c r="D80" s="33">
        <v>0</v>
      </c>
      <c r="E80" s="38">
        <f t="shared" si="1"/>
        <v>0</v>
      </c>
    </row>
    <row r="81" spans="1:5">
      <c r="A81" s="33" t="s">
        <v>13</v>
      </c>
      <c r="B81" s="33">
        <v>93</v>
      </c>
      <c r="C81" s="33">
        <v>72</v>
      </c>
      <c r="D81" s="33">
        <v>89</v>
      </c>
      <c r="E81" s="38">
        <f t="shared" si="1"/>
        <v>84.666666666666671</v>
      </c>
    </row>
    <row r="82" spans="1:5">
      <c r="A82" s="33" t="s">
        <v>105</v>
      </c>
      <c r="B82" s="33">
        <v>1</v>
      </c>
      <c r="C82" s="33">
        <v>0</v>
      </c>
      <c r="D82" s="33">
        <v>0</v>
      </c>
      <c r="E82" s="38">
        <f t="shared" si="1"/>
        <v>0.33333333333333331</v>
      </c>
    </row>
    <row r="83" spans="1:5">
      <c r="A83" s="33" t="s">
        <v>125</v>
      </c>
      <c r="B83" s="33">
        <v>0</v>
      </c>
      <c r="C83" s="33">
        <v>0</v>
      </c>
      <c r="D83" s="33">
        <v>0</v>
      </c>
      <c r="E83" s="38">
        <f t="shared" si="1"/>
        <v>0</v>
      </c>
    </row>
    <row r="84" spans="1:5">
      <c r="A84" s="33" t="s">
        <v>181</v>
      </c>
      <c r="B84" s="33">
        <v>0</v>
      </c>
      <c r="C84" s="33">
        <v>0</v>
      </c>
      <c r="D84" s="33">
        <v>0</v>
      </c>
      <c r="E84" s="38">
        <f t="shared" si="1"/>
        <v>0</v>
      </c>
    </row>
    <row r="85" spans="1:5" s="21" customFormat="1">
      <c r="A85" s="33" t="s">
        <v>35</v>
      </c>
      <c r="B85" s="33">
        <v>13</v>
      </c>
      <c r="C85" s="33">
        <v>12</v>
      </c>
      <c r="D85" s="33">
        <v>12</v>
      </c>
      <c r="E85" s="38">
        <f t="shared" si="1"/>
        <v>12.333333333333334</v>
      </c>
    </row>
    <row r="86" spans="1:5">
      <c r="A86" s="33" t="s">
        <v>182</v>
      </c>
      <c r="B86" s="33">
        <v>1</v>
      </c>
      <c r="C86" s="33">
        <v>0</v>
      </c>
      <c r="D86" s="33">
        <v>0</v>
      </c>
      <c r="E86" s="38">
        <f t="shared" si="1"/>
        <v>0.33333333333333331</v>
      </c>
    </row>
    <row r="87" spans="1:5" ht="15" customHeight="1">
      <c r="A87" s="33" t="s">
        <v>183</v>
      </c>
      <c r="B87" s="33">
        <v>0</v>
      </c>
      <c r="C87" s="33">
        <v>0</v>
      </c>
      <c r="D87" s="33">
        <v>0</v>
      </c>
      <c r="E87" s="38">
        <f t="shared" si="1"/>
        <v>0</v>
      </c>
    </row>
    <row r="88" spans="1:5" s="21" customFormat="1" ht="15" customHeight="1">
      <c r="A88" s="33" t="s">
        <v>184</v>
      </c>
      <c r="B88" s="33">
        <v>0</v>
      </c>
      <c r="C88" s="33">
        <v>0</v>
      </c>
      <c r="D88" s="33">
        <v>0</v>
      </c>
      <c r="E88" s="38">
        <f t="shared" si="1"/>
        <v>0</v>
      </c>
    </row>
    <row r="89" spans="1:5">
      <c r="A89" s="33" t="s">
        <v>126</v>
      </c>
      <c r="B89" s="33">
        <v>0</v>
      </c>
      <c r="C89" s="33">
        <v>0</v>
      </c>
      <c r="D89" s="33">
        <v>0</v>
      </c>
      <c r="E89" s="38">
        <f t="shared" si="1"/>
        <v>0</v>
      </c>
    </row>
    <row r="90" spans="1:5">
      <c r="A90" s="33" t="s">
        <v>22</v>
      </c>
      <c r="B90" s="33">
        <v>11</v>
      </c>
      <c r="C90" s="33">
        <v>6</v>
      </c>
      <c r="D90" s="33">
        <v>6</v>
      </c>
      <c r="E90" s="38">
        <f t="shared" si="1"/>
        <v>7.666666666666667</v>
      </c>
    </row>
    <row r="91" spans="1:5">
      <c r="A91" s="33" t="s">
        <v>185</v>
      </c>
      <c r="B91" s="33">
        <v>0</v>
      </c>
      <c r="C91" s="33">
        <v>0</v>
      </c>
      <c r="D91" s="33">
        <v>0</v>
      </c>
      <c r="E91" s="38">
        <f t="shared" si="1"/>
        <v>0</v>
      </c>
    </row>
    <row r="92" spans="1:5">
      <c r="A92" s="33" t="s">
        <v>186</v>
      </c>
      <c r="B92" s="33">
        <v>29</v>
      </c>
      <c r="C92" s="33">
        <v>21</v>
      </c>
      <c r="D92" s="33">
        <v>20</v>
      </c>
      <c r="E92" s="38">
        <f t="shared" si="1"/>
        <v>23.333333333333332</v>
      </c>
    </row>
    <row r="93" spans="1:5">
      <c r="A93" s="33" t="s">
        <v>187</v>
      </c>
      <c r="B93" s="33">
        <v>2</v>
      </c>
      <c r="C93" s="33">
        <v>5</v>
      </c>
      <c r="D93" s="33">
        <v>7</v>
      </c>
      <c r="E93" s="38">
        <f t="shared" si="1"/>
        <v>4.666666666666667</v>
      </c>
    </row>
    <row r="94" spans="1:5">
      <c r="A94" s="33" t="s">
        <v>188</v>
      </c>
      <c r="B94" s="33">
        <v>0</v>
      </c>
      <c r="C94" s="33">
        <v>0</v>
      </c>
      <c r="D94" s="33">
        <v>0</v>
      </c>
      <c r="E94" s="38">
        <f t="shared" si="1"/>
        <v>0</v>
      </c>
    </row>
    <row r="95" spans="1:5">
      <c r="A95" s="33" t="s">
        <v>189</v>
      </c>
      <c r="B95" s="33">
        <v>0</v>
      </c>
      <c r="C95" s="33">
        <v>0</v>
      </c>
      <c r="D95" s="33">
        <v>0</v>
      </c>
      <c r="E95" s="38">
        <f t="shared" si="1"/>
        <v>0</v>
      </c>
    </row>
    <row r="96" spans="1:5">
      <c r="A96" s="33" t="s">
        <v>127</v>
      </c>
      <c r="B96" s="33">
        <v>0</v>
      </c>
      <c r="C96" s="33">
        <v>0</v>
      </c>
      <c r="D96" s="33">
        <v>0</v>
      </c>
      <c r="E96" s="38">
        <f t="shared" si="1"/>
        <v>0</v>
      </c>
    </row>
    <row r="97" spans="1:5">
      <c r="A97" s="33" t="s">
        <v>190</v>
      </c>
      <c r="B97" s="33">
        <v>0</v>
      </c>
      <c r="C97" s="33">
        <v>0</v>
      </c>
      <c r="D97" s="33">
        <v>0</v>
      </c>
      <c r="E97" s="38">
        <f t="shared" si="1"/>
        <v>0</v>
      </c>
    </row>
    <row r="98" spans="1:5">
      <c r="A98" s="33" t="s">
        <v>128</v>
      </c>
      <c r="B98" s="33">
        <v>0</v>
      </c>
      <c r="C98" s="33">
        <v>0</v>
      </c>
      <c r="D98" s="33">
        <v>0</v>
      </c>
      <c r="E98" s="38">
        <f t="shared" si="1"/>
        <v>0</v>
      </c>
    </row>
    <row r="99" spans="1:5">
      <c r="A99" s="33" t="s">
        <v>191</v>
      </c>
      <c r="B99" s="33">
        <v>0</v>
      </c>
      <c r="C99" s="33">
        <v>0</v>
      </c>
      <c r="D99" s="33">
        <v>0</v>
      </c>
      <c r="E99" s="38">
        <f t="shared" si="1"/>
        <v>0</v>
      </c>
    </row>
    <row r="100" spans="1:5">
      <c r="A100" s="33" t="s">
        <v>192</v>
      </c>
      <c r="B100" s="33">
        <v>0</v>
      </c>
      <c r="C100" s="33">
        <v>0</v>
      </c>
      <c r="D100" s="33">
        <v>0</v>
      </c>
      <c r="E100" s="38">
        <f t="shared" si="1"/>
        <v>0</v>
      </c>
    </row>
    <row r="101" spans="1:5">
      <c r="A101" s="33" t="s">
        <v>129</v>
      </c>
      <c r="B101" s="33">
        <v>0</v>
      </c>
      <c r="C101" s="33">
        <v>0</v>
      </c>
      <c r="D101" s="33">
        <v>0</v>
      </c>
      <c r="E101" s="38">
        <f t="shared" si="1"/>
        <v>0</v>
      </c>
    </row>
    <row r="102" spans="1:5">
      <c r="A102" s="33" t="s">
        <v>74</v>
      </c>
      <c r="B102" s="33">
        <v>0</v>
      </c>
      <c r="C102" s="33">
        <v>0</v>
      </c>
      <c r="D102" s="33">
        <v>1</v>
      </c>
      <c r="E102" s="38">
        <f t="shared" si="1"/>
        <v>0.33333333333333331</v>
      </c>
    </row>
    <row r="103" spans="1:5">
      <c r="A103" s="33" t="s">
        <v>27</v>
      </c>
      <c r="B103" s="33">
        <v>4</v>
      </c>
      <c r="C103" s="33">
        <v>4</v>
      </c>
      <c r="D103" s="33">
        <v>2</v>
      </c>
      <c r="E103" s="38">
        <f t="shared" si="1"/>
        <v>3.3333333333333335</v>
      </c>
    </row>
    <row r="104" spans="1:5">
      <c r="A104" s="33" t="s">
        <v>81</v>
      </c>
      <c r="B104" s="33">
        <v>1</v>
      </c>
      <c r="C104" s="33">
        <v>0</v>
      </c>
      <c r="D104" s="33">
        <v>0</v>
      </c>
      <c r="E104" s="38">
        <f t="shared" si="1"/>
        <v>0.33333333333333331</v>
      </c>
    </row>
    <row r="105" spans="1:5">
      <c r="A105" s="33" t="s">
        <v>37</v>
      </c>
      <c r="B105" s="33">
        <v>3</v>
      </c>
      <c r="C105" s="33">
        <v>4</v>
      </c>
      <c r="D105" s="33">
        <v>5</v>
      </c>
      <c r="E105" s="38">
        <f t="shared" si="1"/>
        <v>4</v>
      </c>
    </row>
    <row r="106" spans="1:5">
      <c r="A106" s="33" t="s">
        <v>12</v>
      </c>
      <c r="B106" s="33">
        <v>25</v>
      </c>
      <c r="C106" s="33">
        <v>16</v>
      </c>
      <c r="D106" s="33">
        <v>24</v>
      </c>
      <c r="E106" s="38">
        <f t="shared" si="1"/>
        <v>21.666666666666668</v>
      </c>
    </row>
    <row r="107" spans="1:5">
      <c r="A107" s="33" t="s">
        <v>72</v>
      </c>
      <c r="B107" s="33">
        <v>1</v>
      </c>
      <c r="C107" s="33">
        <v>1</v>
      </c>
      <c r="D107" s="33">
        <v>0</v>
      </c>
      <c r="E107" s="38">
        <f t="shared" si="1"/>
        <v>0.66666666666666663</v>
      </c>
    </row>
    <row r="108" spans="1:5" s="21" customFormat="1">
      <c r="A108" s="33" t="s">
        <v>48</v>
      </c>
      <c r="B108" s="33">
        <v>0</v>
      </c>
      <c r="C108" s="33">
        <v>0</v>
      </c>
      <c r="D108" s="33">
        <v>0</v>
      </c>
      <c r="E108" s="38">
        <f t="shared" si="1"/>
        <v>0</v>
      </c>
    </row>
    <row r="109" spans="1:5">
      <c r="A109" s="33" t="s">
        <v>50</v>
      </c>
      <c r="B109" s="33">
        <v>2</v>
      </c>
      <c r="C109" s="33">
        <v>0</v>
      </c>
      <c r="D109" s="33">
        <v>0</v>
      </c>
      <c r="E109" s="38">
        <f t="shared" si="1"/>
        <v>0.66666666666666663</v>
      </c>
    </row>
    <row r="110" spans="1:5">
      <c r="A110" s="33" t="s">
        <v>193</v>
      </c>
      <c r="B110" s="33">
        <v>0</v>
      </c>
      <c r="C110" s="33">
        <v>0</v>
      </c>
      <c r="D110" s="33">
        <v>0</v>
      </c>
      <c r="E110" s="38">
        <f t="shared" si="1"/>
        <v>0</v>
      </c>
    </row>
    <row r="111" spans="1:5">
      <c r="A111" s="33" t="s">
        <v>194</v>
      </c>
      <c r="B111" s="33">
        <v>0</v>
      </c>
      <c r="C111" s="33">
        <v>0</v>
      </c>
      <c r="D111" s="33">
        <v>0</v>
      </c>
      <c r="E111" s="38">
        <f t="shared" si="1"/>
        <v>0</v>
      </c>
    </row>
    <row r="112" spans="1:5">
      <c r="A112" s="33" t="s">
        <v>195</v>
      </c>
      <c r="B112" s="33">
        <v>0</v>
      </c>
      <c r="C112" s="33">
        <v>0</v>
      </c>
      <c r="D112" s="33">
        <v>0</v>
      </c>
      <c r="E112" s="38">
        <f t="shared" si="1"/>
        <v>0</v>
      </c>
    </row>
    <row r="113" spans="1:5">
      <c r="A113" s="33" t="s">
        <v>100</v>
      </c>
      <c r="B113" s="33">
        <v>0</v>
      </c>
      <c r="C113" s="33">
        <v>0</v>
      </c>
      <c r="D113" s="33">
        <v>0</v>
      </c>
      <c r="E113" s="38">
        <f t="shared" si="1"/>
        <v>0</v>
      </c>
    </row>
    <row r="114" spans="1:5">
      <c r="A114" s="33" t="s">
        <v>34</v>
      </c>
      <c r="B114" s="33">
        <v>6</v>
      </c>
      <c r="C114" s="33">
        <v>6</v>
      </c>
      <c r="D114" s="33">
        <v>12</v>
      </c>
      <c r="E114" s="38">
        <f t="shared" si="1"/>
        <v>8</v>
      </c>
    </row>
    <row r="115" spans="1:5">
      <c r="A115" s="33" t="s">
        <v>196</v>
      </c>
      <c r="B115" s="33">
        <v>0</v>
      </c>
      <c r="C115" s="33">
        <v>0</v>
      </c>
      <c r="D115" s="33">
        <v>0</v>
      </c>
      <c r="E115" s="38">
        <f t="shared" si="1"/>
        <v>0</v>
      </c>
    </row>
    <row r="116" spans="1:5">
      <c r="A116" s="33" t="s">
        <v>197</v>
      </c>
      <c r="B116" s="33">
        <v>0</v>
      </c>
      <c r="C116" s="33">
        <v>0</v>
      </c>
      <c r="D116" s="33">
        <v>0</v>
      </c>
      <c r="E116" s="38">
        <f t="shared" si="1"/>
        <v>0</v>
      </c>
    </row>
    <row r="117" spans="1:5">
      <c r="A117" s="33" t="s">
        <v>92</v>
      </c>
      <c r="B117" s="33">
        <v>0</v>
      </c>
      <c r="C117" s="33">
        <v>0</v>
      </c>
      <c r="D117" s="33">
        <v>0</v>
      </c>
      <c r="E117" s="38">
        <f t="shared" si="1"/>
        <v>0</v>
      </c>
    </row>
    <row r="118" spans="1:5">
      <c r="A118" s="33" t="s">
        <v>79</v>
      </c>
      <c r="B118" s="33">
        <v>0</v>
      </c>
      <c r="C118" s="33">
        <v>0</v>
      </c>
      <c r="D118" s="33">
        <v>0</v>
      </c>
      <c r="E118" s="38">
        <f t="shared" si="1"/>
        <v>0</v>
      </c>
    </row>
    <row r="119" spans="1:5">
      <c r="A119" s="33" t="s">
        <v>198</v>
      </c>
      <c r="B119" s="33">
        <v>0</v>
      </c>
      <c r="C119" s="33">
        <v>0</v>
      </c>
      <c r="D119" s="33">
        <v>0</v>
      </c>
      <c r="E119" s="38">
        <f t="shared" si="1"/>
        <v>0</v>
      </c>
    </row>
    <row r="120" spans="1:5">
      <c r="A120" s="33" t="s">
        <v>199</v>
      </c>
      <c r="B120" s="33">
        <v>0</v>
      </c>
      <c r="C120" s="33">
        <v>0</v>
      </c>
      <c r="D120" s="33">
        <v>0</v>
      </c>
      <c r="E120" s="38">
        <f t="shared" si="1"/>
        <v>0</v>
      </c>
    </row>
    <row r="121" spans="1:5">
      <c r="A121" s="33" t="s">
        <v>130</v>
      </c>
      <c r="B121" s="33">
        <v>0</v>
      </c>
      <c r="C121" s="33">
        <v>0</v>
      </c>
      <c r="D121" s="33">
        <v>0</v>
      </c>
      <c r="E121" s="38">
        <f t="shared" si="1"/>
        <v>0</v>
      </c>
    </row>
    <row r="122" spans="1:5">
      <c r="A122" s="33" t="s">
        <v>200</v>
      </c>
      <c r="B122" s="33">
        <v>0</v>
      </c>
      <c r="C122" s="33">
        <v>0</v>
      </c>
      <c r="D122" s="33">
        <v>0</v>
      </c>
      <c r="E122" s="38">
        <f t="shared" si="1"/>
        <v>0</v>
      </c>
    </row>
    <row r="123" spans="1:5">
      <c r="A123" s="33" t="s">
        <v>201</v>
      </c>
      <c r="B123" s="33">
        <v>0</v>
      </c>
      <c r="C123" s="33">
        <v>0</v>
      </c>
      <c r="D123" s="33">
        <v>0</v>
      </c>
      <c r="E123" s="38">
        <f t="shared" si="1"/>
        <v>0</v>
      </c>
    </row>
    <row r="124" spans="1:5">
      <c r="A124" s="33" t="s">
        <v>131</v>
      </c>
      <c r="B124" s="33">
        <v>0</v>
      </c>
      <c r="C124" s="33">
        <v>0</v>
      </c>
      <c r="D124" s="33">
        <v>0</v>
      </c>
      <c r="E124" s="38">
        <f t="shared" si="1"/>
        <v>0</v>
      </c>
    </row>
    <row r="125" spans="1:5">
      <c r="A125" s="33" t="s">
        <v>202</v>
      </c>
      <c r="B125" s="33">
        <v>8</v>
      </c>
      <c r="C125" s="33">
        <v>12</v>
      </c>
      <c r="D125" s="33">
        <v>41</v>
      </c>
      <c r="E125" s="38">
        <f t="shared" si="1"/>
        <v>20.333333333333332</v>
      </c>
    </row>
    <row r="126" spans="1:5">
      <c r="A126" s="33" t="s">
        <v>132</v>
      </c>
      <c r="B126" s="33">
        <v>0</v>
      </c>
      <c r="C126" s="33">
        <v>0</v>
      </c>
      <c r="D126" s="33">
        <v>0</v>
      </c>
      <c r="E126" s="38">
        <f t="shared" si="1"/>
        <v>0</v>
      </c>
    </row>
    <row r="127" spans="1:5">
      <c r="A127" s="33" t="s">
        <v>203</v>
      </c>
      <c r="B127" s="33">
        <v>0</v>
      </c>
      <c r="C127" s="33">
        <v>0</v>
      </c>
      <c r="D127" s="33">
        <v>0</v>
      </c>
      <c r="E127" s="38">
        <f t="shared" si="1"/>
        <v>0</v>
      </c>
    </row>
    <row r="128" spans="1:5">
      <c r="A128" s="33" t="s">
        <v>204</v>
      </c>
      <c r="B128" s="33">
        <v>0</v>
      </c>
      <c r="C128" s="33">
        <v>0</v>
      </c>
      <c r="D128" s="33">
        <v>0</v>
      </c>
      <c r="E128" s="38">
        <f t="shared" si="1"/>
        <v>0</v>
      </c>
    </row>
    <row r="129" spans="1:5">
      <c r="A129" s="33" t="s">
        <v>205</v>
      </c>
      <c r="B129" s="33">
        <v>4</v>
      </c>
      <c r="C129" s="33">
        <v>3</v>
      </c>
      <c r="D129" s="33">
        <v>1</v>
      </c>
      <c r="E129" s="38">
        <f t="shared" si="1"/>
        <v>2.6666666666666665</v>
      </c>
    </row>
    <row r="130" spans="1:5">
      <c r="A130" s="33" t="s">
        <v>17</v>
      </c>
      <c r="B130" s="33">
        <v>30</v>
      </c>
      <c r="C130" s="33">
        <v>17</v>
      </c>
      <c r="D130" s="33">
        <v>28</v>
      </c>
      <c r="E130" s="38">
        <f t="shared" si="1"/>
        <v>25</v>
      </c>
    </row>
    <row r="131" spans="1:5">
      <c r="A131" s="33" t="s">
        <v>88</v>
      </c>
      <c r="B131" s="33">
        <v>0</v>
      </c>
      <c r="C131" s="33">
        <v>0</v>
      </c>
      <c r="D131" s="33">
        <v>0</v>
      </c>
      <c r="E131" s="38">
        <f t="shared" ref="E131:E194" si="2">AVERAGE(B131:D131)</f>
        <v>0</v>
      </c>
    </row>
    <row r="132" spans="1:5">
      <c r="A132" s="33" t="s">
        <v>133</v>
      </c>
      <c r="B132" s="33">
        <v>0</v>
      </c>
      <c r="C132" s="33">
        <v>0</v>
      </c>
      <c r="D132" s="33">
        <v>0</v>
      </c>
      <c r="E132" s="38">
        <f t="shared" si="2"/>
        <v>0</v>
      </c>
    </row>
    <row r="133" spans="1:5">
      <c r="A133" s="33" t="s">
        <v>90</v>
      </c>
      <c r="B133" s="33">
        <v>0</v>
      </c>
      <c r="C133" s="33">
        <v>0</v>
      </c>
      <c r="D133" s="33">
        <v>0</v>
      </c>
      <c r="E133" s="38">
        <f t="shared" si="2"/>
        <v>0</v>
      </c>
    </row>
    <row r="134" spans="1:5">
      <c r="A134" s="33" t="s">
        <v>206</v>
      </c>
      <c r="B134" s="33">
        <v>9</v>
      </c>
      <c r="C134" s="33">
        <v>6</v>
      </c>
      <c r="D134" s="33">
        <v>9</v>
      </c>
      <c r="E134" s="38">
        <f t="shared" si="2"/>
        <v>8</v>
      </c>
    </row>
    <row r="135" spans="1:5">
      <c r="A135" s="33" t="s">
        <v>71</v>
      </c>
      <c r="B135" s="33">
        <v>0</v>
      </c>
      <c r="C135" s="33">
        <v>0</v>
      </c>
      <c r="D135" s="33">
        <v>0</v>
      </c>
      <c r="E135" s="38">
        <f t="shared" si="2"/>
        <v>0</v>
      </c>
    </row>
    <row r="136" spans="1:5">
      <c r="A136" s="33" t="s">
        <v>207</v>
      </c>
      <c r="B136" s="33">
        <v>0</v>
      </c>
      <c r="C136" s="33">
        <v>0</v>
      </c>
      <c r="D136" s="33">
        <v>0</v>
      </c>
      <c r="E136" s="38">
        <f t="shared" si="2"/>
        <v>0</v>
      </c>
    </row>
    <row r="137" spans="1:5">
      <c r="A137" s="33" t="s">
        <v>208</v>
      </c>
      <c r="B137" s="33">
        <v>0</v>
      </c>
      <c r="C137" s="33">
        <v>0</v>
      </c>
      <c r="D137" s="33">
        <v>0</v>
      </c>
      <c r="E137" s="38">
        <f t="shared" si="2"/>
        <v>0</v>
      </c>
    </row>
    <row r="138" spans="1:5">
      <c r="A138" s="33" t="s">
        <v>209</v>
      </c>
      <c r="B138" s="33">
        <v>0</v>
      </c>
      <c r="C138" s="33">
        <v>0</v>
      </c>
      <c r="D138" s="33">
        <v>0</v>
      </c>
      <c r="E138" s="38">
        <f t="shared" si="2"/>
        <v>0</v>
      </c>
    </row>
    <row r="139" spans="1:5">
      <c r="A139" s="33" t="s">
        <v>210</v>
      </c>
      <c r="B139" s="33">
        <v>0</v>
      </c>
      <c r="C139" s="33">
        <v>0</v>
      </c>
      <c r="D139" s="33">
        <v>0</v>
      </c>
      <c r="E139" s="38">
        <f t="shared" si="2"/>
        <v>0</v>
      </c>
    </row>
    <row r="140" spans="1:5">
      <c r="A140" s="33" t="s">
        <v>134</v>
      </c>
      <c r="B140" s="33">
        <v>0</v>
      </c>
      <c r="C140" s="33">
        <v>0</v>
      </c>
      <c r="D140" s="33">
        <v>0</v>
      </c>
      <c r="E140" s="38">
        <f t="shared" si="2"/>
        <v>0</v>
      </c>
    </row>
    <row r="141" spans="1:5">
      <c r="A141" s="33" t="s">
        <v>211</v>
      </c>
      <c r="B141" s="33">
        <v>0</v>
      </c>
      <c r="C141" s="33">
        <v>0</v>
      </c>
      <c r="D141" s="33">
        <v>0</v>
      </c>
      <c r="E141" s="38">
        <f t="shared" si="2"/>
        <v>0</v>
      </c>
    </row>
    <row r="142" spans="1:5">
      <c r="A142" s="33" t="s">
        <v>212</v>
      </c>
      <c r="B142" s="33">
        <v>0</v>
      </c>
      <c r="C142" s="33">
        <v>0</v>
      </c>
      <c r="D142" s="33">
        <v>0</v>
      </c>
      <c r="E142" s="38">
        <f t="shared" si="2"/>
        <v>0</v>
      </c>
    </row>
    <row r="143" spans="1:5">
      <c r="A143" s="33" t="s">
        <v>213</v>
      </c>
      <c r="B143" s="33">
        <v>0</v>
      </c>
      <c r="C143" s="33">
        <v>0</v>
      </c>
      <c r="D143" s="33">
        <v>0</v>
      </c>
      <c r="E143" s="38">
        <f t="shared" si="2"/>
        <v>0</v>
      </c>
    </row>
    <row r="144" spans="1:5">
      <c r="A144" s="33" t="s">
        <v>104</v>
      </c>
      <c r="B144" s="33">
        <v>0</v>
      </c>
      <c r="C144" s="33">
        <v>1</v>
      </c>
      <c r="D144" s="33">
        <v>0</v>
      </c>
      <c r="E144" s="38">
        <f t="shared" si="2"/>
        <v>0.33333333333333331</v>
      </c>
    </row>
    <row r="145" spans="1:5">
      <c r="A145" s="33" t="s">
        <v>214</v>
      </c>
      <c r="B145" s="33">
        <v>0</v>
      </c>
      <c r="C145" s="33">
        <v>0</v>
      </c>
      <c r="D145" s="33">
        <v>0</v>
      </c>
      <c r="E145" s="38">
        <f t="shared" si="2"/>
        <v>0</v>
      </c>
    </row>
    <row r="146" spans="1:5">
      <c r="A146" s="33" t="s">
        <v>135</v>
      </c>
      <c r="B146" s="33">
        <v>0</v>
      </c>
      <c r="C146" s="33">
        <v>1</v>
      </c>
      <c r="D146" s="33">
        <v>0</v>
      </c>
      <c r="E146" s="38">
        <f t="shared" si="2"/>
        <v>0.33333333333333331</v>
      </c>
    </row>
    <row r="147" spans="1:5">
      <c r="A147" s="33" t="s">
        <v>215</v>
      </c>
      <c r="B147" s="33">
        <v>0</v>
      </c>
      <c r="C147" s="33">
        <v>0</v>
      </c>
      <c r="D147" s="33">
        <v>0</v>
      </c>
      <c r="E147" s="38">
        <f t="shared" si="2"/>
        <v>0</v>
      </c>
    </row>
    <row r="148" spans="1:5">
      <c r="A148" s="33" t="s">
        <v>76</v>
      </c>
      <c r="B148" s="33">
        <v>1</v>
      </c>
      <c r="C148" s="33">
        <v>1</v>
      </c>
      <c r="D148" s="33">
        <v>0</v>
      </c>
      <c r="E148" s="38">
        <f t="shared" si="2"/>
        <v>0.66666666666666663</v>
      </c>
    </row>
    <row r="149" spans="1:5">
      <c r="A149" s="33" t="s">
        <v>93</v>
      </c>
      <c r="B149" s="33">
        <v>0</v>
      </c>
      <c r="C149" s="33">
        <v>2</v>
      </c>
      <c r="D149" s="33">
        <v>0</v>
      </c>
      <c r="E149" s="38">
        <f t="shared" si="2"/>
        <v>0.66666666666666663</v>
      </c>
    </row>
    <row r="150" spans="1:5">
      <c r="A150" s="33" t="s">
        <v>136</v>
      </c>
      <c r="B150" s="33">
        <v>0</v>
      </c>
      <c r="C150" s="33">
        <v>1</v>
      </c>
      <c r="D150" s="33">
        <v>2</v>
      </c>
      <c r="E150" s="38">
        <f t="shared" si="2"/>
        <v>1</v>
      </c>
    </row>
    <row r="151" spans="1:5">
      <c r="A151" s="33" t="s">
        <v>137</v>
      </c>
      <c r="B151" s="33">
        <v>0</v>
      </c>
      <c r="C151" s="33">
        <v>0</v>
      </c>
      <c r="D151" s="33">
        <v>0</v>
      </c>
      <c r="E151" s="38">
        <f t="shared" si="2"/>
        <v>0</v>
      </c>
    </row>
    <row r="152" spans="1:5">
      <c r="A152" s="33" t="s">
        <v>216</v>
      </c>
      <c r="B152" s="33">
        <v>0</v>
      </c>
      <c r="C152" s="33">
        <v>0</v>
      </c>
      <c r="D152" s="33">
        <v>0</v>
      </c>
      <c r="E152" s="38">
        <f t="shared" si="2"/>
        <v>0</v>
      </c>
    </row>
    <row r="153" spans="1:5">
      <c r="A153" s="33" t="s">
        <v>217</v>
      </c>
      <c r="B153" s="33">
        <v>0</v>
      </c>
      <c r="C153" s="33">
        <v>0</v>
      </c>
      <c r="D153" s="33">
        <v>0</v>
      </c>
      <c r="E153" s="38">
        <f t="shared" si="2"/>
        <v>0</v>
      </c>
    </row>
    <row r="154" spans="1:5">
      <c r="A154" s="33" t="s">
        <v>138</v>
      </c>
      <c r="B154" s="33">
        <v>0</v>
      </c>
      <c r="C154" s="33">
        <v>0</v>
      </c>
      <c r="D154" s="33">
        <v>0</v>
      </c>
      <c r="E154" s="38">
        <f t="shared" si="2"/>
        <v>0</v>
      </c>
    </row>
    <row r="155" spans="1:5">
      <c r="A155" s="33" t="s">
        <v>218</v>
      </c>
      <c r="B155" s="33">
        <v>0</v>
      </c>
      <c r="C155" s="33">
        <v>0</v>
      </c>
      <c r="D155" s="33">
        <v>0</v>
      </c>
      <c r="E155" s="38">
        <f t="shared" si="2"/>
        <v>0</v>
      </c>
    </row>
    <row r="156" spans="1:5">
      <c r="A156" s="33" t="s">
        <v>32</v>
      </c>
      <c r="B156" s="33">
        <v>4</v>
      </c>
      <c r="C156" s="33">
        <v>1</v>
      </c>
      <c r="D156" s="33">
        <v>0</v>
      </c>
      <c r="E156" s="38">
        <f t="shared" si="2"/>
        <v>1.6666666666666667</v>
      </c>
    </row>
    <row r="157" spans="1:5">
      <c r="A157" s="33" t="s">
        <v>57</v>
      </c>
      <c r="B157" s="33">
        <v>3</v>
      </c>
      <c r="C157" s="33">
        <v>3</v>
      </c>
      <c r="D157" s="33">
        <v>6</v>
      </c>
      <c r="E157" s="38">
        <f t="shared" si="2"/>
        <v>4</v>
      </c>
    </row>
    <row r="158" spans="1:5">
      <c r="A158" s="33" t="s">
        <v>219</v>
      </c>
      <c r="B158" s="33">
        <v>0</v>
      </c>
      <c r="C158" s="33">
        <v>0</v>
      </c>
      <c r="D158" s="33">
        <v>0</v>
      </c>
      <c r="E158" s="38">
        <f t="shared" si="2"/>
        <v>0</v>
      </c>
    </row>
    <row r="159" spans="1:5">
      <c r="A159" s="33" t="s">
        <v>220</v>
      </c>
      <c r="B159" s="33">
        <v>0</v>
      </c>
      <c r="C159" s="33">
        <v>0</v>
      </c>
      <c r="D159" s="33">
        <v>0</v>
      </c>
      <c r="E159" s="38">
        <f t="shared" si="2"/>
        <v>0</v>
      </c>
    </row>
    <row r="160" spans="1:5">
      <c r="A160" s="33" t="s">
        <v>221</v>
      </c>
      <c r="B160" s="33">
        <v>4</v>
      </c>
      <c r="C160" s="33">
        <v>3</v>
      </c>
      <c r="D160" s="33">
        <v>5</v>
      </c>
      <c r="E160" s="38">
        <f t="shared" si="2"/>
        <v>4</v>
      </c>
    </row>
    <row r="161" spans="1:5">
      <c r="A161" s="33" t="s">
        <v>222</v>
      </c>
      <c r="B161" s="33">
        <v>82</v>
      </c>
      <c r="C161" s="33">
        <v>56</v>
      </c>
      <c r="D161" s="33">
        <v>75</v>
      </c>
      <c r="E161" s="38">
        <f t="shared" si="2"/>
        <v>71</v>
      </c>
    </row>
    <row r="162" spans="1:5">
      <c r="A162" s="33" t="s">
        <v>6</v>
      </c>
      <c r="B162" s="33">
        <v>65</v>
      </c>
      <c r="C162" s="33">
        <v>70</v>
      </c>
      <c r="D162" s="33">
        <v>59</v>
      </c>
      <c r="E162" s="38">
        <f t="shared" si="2"/>
        <v>64.666666666666671</v>
      </c>
    </row>
    <row r="163" spans="1:5">
      <c r="A163" s="33" t="s">
        <v>33</v>
      </c>
      <c r="B163" s="33">
        <v>5</v>
      </c>
      <c r="C163" s="33">
        <v>6</v>
      </c>
      <c r="D163" s="33">
        <v>9</v>
      </c>
      <c r="E163" s="38">
        <f t="shared" si="2"/>
        <v>6.666666666666667</v>
      </c>
    </row>
    <row r="164" spans="1:5">
      <c r="A164" s="33" t="s">
        <v>66</v>
      </c>
      <c r="B164" s="33">
        <v>3</v>
      </c>
      <c r="C164" s="33">
        <v>0</v>
      </c>
      <c r="D164" s="33">
        <v>1</v>
      </c>
      <c r="E164" s="38">
        <f t="shared" si="2"/>
        <v>1.3333333333333333</v>
      </c>
    </row>
    <row r="165" spans="1:5">
      <c r="A165" s="33" t="s">
        <v>31</v>
      </c>
      <c r="B165" s="33">
        <v>5</v>
      </c>
      <c r="C165" s="33">
        <v>5</v>
      </c>
      <c r="D165" s="33">
        <v>5</v>
      </c>
      <c r="E165" s="38">
        <f t="shared" si="2"/>
        <v>5</v>
      </c>
    </row>
    <row r="166" spans="1:5">
      <c r="A166" s="33" t="s">
        <v>223</v>
      </c>
      <c r="B166" s="33">
        <v>0</v>
      </c>
      <c r="C166" s="33">
        <v>0</v>
      </c>
      <c r="D166" s="33">
        <v>0</v>
      </c>
      <c r="E166" s="38">
        <f t="shared" si="2"/>
        <v>0</v>
      </c>
    </row>
    <row r="167" spans="1:5">
      <c r="A167" s="33" t="s">
        <v>91</v>
      </c>
      <c r="B167" s="33">
        <v>1</v>
      </c>
      <c r="C167" s="33">
        <v>0</v>
      </c>
      <c r="D167" s="33">
        <v>0</v>
      </c>
      <c r="E167" s="38">
        <f t="shared" si="2"/>
        <v>0.33333333333333331</v>
      </c>
    </row>
    <row r="168" spans="1:5">
      <c r="A168" s="33" t="s">
        <v>139</v>
      </c>
      <c r="B168" s="33">
        <v>0</v>
      </c>
      <c r="C168" s="33">
        <v>0</v>
      </c>
      <c r="D168" s="33">
        <v>0</v>
      </c>
      <c r="E168" s="38">
        <f t="shared" si="2"/>
        <v>0</v>
      </c>
    </row>
    <row r="169" spans="1:5">
      <c r="A169" s="33" t="s">
        <v>45</v>
      </c>
      <c r="B169" s="33">
        <v>0</v>
      </c>
      <c r="C169" s="33">
        <v>0</v>
      </c>
      <c r="D169" s="33">
        <v>0</v>
      </c>
      <c r="E169" s="38">
        <f t="shared" si="2"/>
        <v>0</v>
      </c>
    </row>
    <row r="170" spans="1:5">
      <c r="A170" s="33" t="s">
        <v>224</v>
      </c>
      <c r="B170" s="33">
        <v>0</v>
      </c>
      <c r="C170" s="33">
        <v>0</v>
      </c>
      <c r="D170" s="33">
        <v>0</v>
      </c>
      <c r="E170" s="38">
        <f t="shared" si="2"/>
        <v>0</v>
      </c>
    </row>
    <row r="171" spans="1:5">
      <c r="A171" s="33" t="s">
        <v>225</v>
      </c>
      <c r="B171" s="33">
        <v>0</v>
      </c>
      <c r="C171" s="33">
        <v>0</v>
      </c>
      <c r="D171" s="33">
        <v>0</v>
      </c>
      <c r="E171" s="38">
        <f t="shared" si="2"/>
        <v>0</v>
      </c>
    </row>
    <row r="172" spans="1:5">
      <c r="A172" s="33" t="s">
        <v>140</v>
      </c>
      <c r="B172" s="33">
        <v>0</v>
      </c>
      <c r="C172" s="33">
        <v>0</v>
      </c>
      <c r="D172" s="33">
        <v>0</v>
      </c>
      <c r="E172" s="38">
        <f t="shared" si="2"/>
        <v>0</v>
      </c>
    </row>
    <row r="173" spans="1:5">
      <c r="A173" s="33" t="s">
        <v>141</v>
      </c>
      <c r="B173" s="33">
        <v>0</v>
      </c>
      <c r="C173" s="33">
        <v>0</v>
      </c>
      <c r="D173" s="33">
        <v>0</v>
      </c>
      <c r="E173" s="38">
        <f t="shared" si="2"/>
        <v>0</v>
      </c>
    </row>
    <row r="174" spans="1:5">
      <c r="A174" s="33" t="s">
        <v>226</v>
      </c>
      <c r="B174" s="33">
        <v>0</v>
      </c>
      <c r="C174" s="33">
        <v>0</v>
      </c>
      <c r="D174" s="33">
        <v>0</v>
      </c>
      <c r="E174" s="38">
        <f t="shared" si="2"/>
        <v>0</v>
      </c>
    </row>
    <row r="175" spans="1:5">
      <c r="A175" s="33" t="s">
        <v>142</v>
      </c>
      <c r="B175" s="33">
        <v>0</v>
      </c>
      <c r="C175" s="33">
        <v>0</v>
      </c>
      <c r="D175" s="33">
        <v>0</v>
      </c>
      <c r="E175" s="38">
        <f t="shared" si="2"/>
        <v>0</v>
      </c>
    </row>
    <row r="176" spans="1:5">
      <c r="A176" s="33" t="s">
        <v>53</v>
      </c>
      <c r="B176" s="33">
        <v>1</v>
      </c>
      <c r="C176" s="33">
        <v>4</v>
      </c>
      <c r="D176" s="33">
        <v>2</v>
      </c>
      <c r="E176" s="38">
        <f t="shared" si="2"/>
        <v>2.3333333333333335</v>
      </c>
    </row>
    <row r="177" spans="1:5">
      <c r="A177" s="33" t="s">
        <v>254</v>
      </c>
      <c r="B177" s="33">
        <v>0</v>
      </c>
      <c r="C177" s="33">
        <v>0</v>
      </c>
      <c r="D177" s="33">
        <v>0</v>
      </c>
      <c r="E177" s="38">
        <f t="shared" si="2"/>
        <v>0</v>
      </c>
    </row>
    <row r="178" spans="1:5">
      <c r="A178" s="33" t="s">
        <v>89</v>
      </c>
      <c r="B178" s="33">
        <v>0</v>
      </c>
      <c r="C178" s="33">
        <v>0</v>
      </c>
      <c r="D178" s="33">
        <v>1</v>
      </c>
      <c r="E178" s="38">
        <f t="shared" si="2"/>
        <v>0.33333333333333331</v>
      </c>
    </row>
    <row r="179" spans="1:5">
      <c r="A179" s="33" t="s">
        <v>143</v>
      </c>
      <c r="B179" s="33">
        <v>0</v>
      </c>
      <c r="C179" s="33">
        <v>0</v>
      </c>
      <c r="D179" s="33">
        <v>0</v>
      </c>
      <c r="E179" s="38">
        <f t="shared" si="2"/>
        <v>0</v>
      </c>
    </row>
    <row r="180" spans="1:5">
      <c r="A180" s="33" t="s">
        <v>144</v>
      </c>
      <c r="B180" s="33">
        <v>0</v>
      </c>
      <c r="C180" s="33">
        <v>0</v>
      </c>
      <c r="D180" s="33">
        <v>0</v>
      </c>
      <c r="E180" s="38">
        <f t="shared" si="2"/>
        <v>0</v>
      </c>
    </row>
    <row r="181" spans="1:5">
      <c r="A181" s="33" t="s">
        <v>15</v>
      </c>
      <c r="B181" s="33">
        <v>44</v>
      </c>
      <c r="C181" s="33">
        <v>52</v>
      </c>
      <c r="D181" s="33">
        <v>50</v>
      </c>
      <c r="E181" s="38">
        <f t="shared" si="2"/>
        <v>48.666666666666664</v>
      </c>
    </row>
    <row r="182" spans="1:5">
      <c r="A182" s="33" t="s">
        <v>227</v>
      </c>
      <c r="B182" s="33">
        <v>0</v>
      </c>
      <c r="C182" s="33">
        <v>1</v>
      </c>
      <c r="D182" s="33">
        <v>0</v>
      </c>
      <c r="E182" s="38">
        <f t="shared" si="2"/>
        <v>0.33333333333333331</v>
      </c>
    </row>
    <row r="183" spans="1:5">
      <c r="A183" s="33" t="s">
        <v>228</v>
      </c>
      <c r="B183" s="33">
        <v>0</v>
      </c>
      <c r="C183" s="33">
        <v>0</v>
      </c>
      <c r="D183" s="33">
        <v>0</v>
      </c>
      <c r="E183" s="38">
        <f t="shared" si="2"/>
        <v>0</v>
      </c>
    </row>
    <row r="184" spans="1:5">
      <c r="A184" s="33" t="s">
        <v>52</v>
      </c>
      <c r="B184" s="33">
        <v>5</v>
      </c>
      <c r="C184" s="33">
        <v>3</v>
      </c>
      <c r="D184" s="33">
        <v>6</v>
      </c>
      <c r="E184" s="38">
        <f t="shared" si="2"/>
        <v>4.666666666666667</v>
      </c>
    </row>
    <row r="185" spans="1:5">
      <c r="A185" s="33" t="s">
        <v>229</v>
      </c>
      <c r="B185" s="33">
        <v>0</v>
      </c>
      <c r="C185" s="33">
        <v>0</v>
      </c>
      <c r="D185" s="33">
        <v>0</v>
      </c>
      <c r="E185" s="38">
        <f t="shared" si="2"/>
        <v>0</v>
      </c>
    </row>
    <row r="186" spans="1:5">
      <c r="A186" s="33" t="s">
        <v>230</v>
      </c>
      <c r="B186" s="33">
        <v>0</v>
      </c>
      <c r="C186" s="33">
        <v>0</v>
      </c>
      <c r="D186" s="33">
        <v>0</v>
      </c>
      <c r="E186" s="38">
        <f t="shared" si="2"/>
        <v>0</v>
      </c>
    </row>
    <row r="187" spans="1:5">
      <c r="A187" s="33" t="s">
        <v>231</v>
      </c>
      <c r="B187" s="33">
        <v>0</v>
      </c>
      <c r="C187" s="33">
        <v>0</v>
      </c>
      <c r="D187" s="33">
        <v>0</v>
      </c>
      <c r="E187" s="38">
        <f t="shared" si="2"/>
        <v>0</v>
      </c>
    </row>
    <row r="188" spans="1:5">
      <c r="A188" s="33" t="s">
        <v>232</v>
      </c>
      <c r="B188" s="33">
        <v>0</v>
      </c>
      <c r="C188" s="33">
        <v>0</v>
      </c>
      <c r="D188" s="33">
        <v>0</v>
      </c>
      <c r="E188" s="38">
        <f t="shared" si="2"/>
        <v>0</v>
      </c>
    </row>
    <row r="189" spans="1:5">
      <c r="A189" s="33" t="s">
        <v>233</v>
      </c>
      <c r="B189" s="33">
        <v>0</v>
      </c>
      <c r="C189" s="33">
        <v>0</v>
      </c>
      <c r="D189" s="33">
        <v>0</v>
      </c>
      <c r="E189" s="38">
        <f t="shared" si="2"/>
        <v>0</v>
      </c>
    </row>
    <row r="190" spans="1:5">
      <c r="A190" s="33" t="s">
        <v>234</v>
      </c>
      <c r="B190" s="33">
        <v>0</v>
      </c>
      <c r="C190" s="33">
        <v>0</v>
      </c>
      <c r="D190" s="33">
        <v>0</v>
      </c>
      <c r="E190" s="38">
        <f t="shared" si="2"/>
        <v>0</v>
      </c>
    </row>
    <row r="191" spans="1:5">
      <c r="A191" s="33" t="s">
        <v>235</v>
      </c>
      <c r="B191" s="33">
        <v>0</v>
      </c>
      <c r="C191" s="33">
        <v>0</v>
      </c>
      <c r="D191" s="33">
        <v>0</v>
      </c>
      <c r="E191" s="38">
        <f t="shared" si="2"/>
        <v>0</v>
      </c>
    </row>
    <row r="192" spans="1:5">
      <c r="A192" s="33" t="s">
        <v>236</v>
      </c>
      <c r="B192" s="33">
        <v>0</v>
      </c>
      <c r="C192" s="33">
        <v>0</v>
      </c>
      <c r="D192" s="33">
        <v>0</v>
      </c>
      <c r="E192" s="38">
        <f t="shared" si="2"/>
        <v>0</v>
      </c>
    </row>
    <row r="193" spans="1:5">
      <c r="A193" s="33" t="s">
        <v>237</v>
      </c>
      <c r="B193" s="33">
        <v>0</v>
      </c>
      <c r="C193" s="33">
        <v>0</v>
      </c>
      <c r="D193" s="33">
        <v>0</v>
      </c>
      <c r="E193" s="38">
        <f t="shared" si="2"/>
        <v>0</v>
      </c>
    </row>
    <row r="194" spans="1:5">
      <c r="A194" s="33" t="s">
        <v>67</v>
      </c>
      <c r="B194" s="33">
        <v>1</v>
      </c>
      <c r="C194" s="33">
        <v>0</v>
      </c>
      <c r="D194" s="33">
        <v>1</v>
      </c>
      <c r="E194" s="38">
        <f t="shared" si="2"/>
        <v>0.66666666666666663</v>
      </c>
    </row>
    <row r="195" spans="1:5">
      <c r="A195" s="33" t="s">
        <v>238</v>
      </c>
      <c r="B195" s="33">
        <v>0</v>
      </c>
      <c r="C195" s="33">
        <v>0</v>
      </c>
      <c r="D195" s="33">
        <v>0</v>
      </c>
      <c r="E195" s="38">
        <f t="shared" ref="E195:E220" si="3">AVERAGE(B195:D195)</f>
        <v>0</v>
      </c>
    </row>
    <row r="196" spans="1:5">
      <c r="A196" s="33" t="s">
        <v>239</v>
      </c>
      <c r="B196" s="33">
        <v>0</v>
      </c>
      <c r="C196" s="33">
        <v>0</v>
      </c>
      <c r="D196" s="33">
        <v>0</v>
      </c>
      <c r="E196" s="38">
        <f t="shared" si="3"/>
        <v>0</v>
      </c>
    </row>
    <row r="197" spans="1:5">
      <c r="A197" s="33" t="s">
        <v>145</v>
      </c>
      <c r="B197" s="33">
        <v>0</v>
      </c>
      <c r="C197" s="33">
        <v>0</v>
      </c>
      <c r="D197" s="33">
        <v>0</v>
      </c>
      <c r="E197" s="38">
        <f t="shared" si="3"/>
        <v>0</v>
      </c>
    </row>
    <row r="198" spans="1:5">
      <c r="A198" s="33" t="s">
        <v>41</v>
      </c>
      <c r="B198" s="33">
        <v>0</v>
      </c>
      <c r="C198" s="33">
        <v>0</v>
      </c>
      <c r="D198" s="33">
        <v>0</v>
      </c>
      <c r="E198" s="38">
        <f t="shared" si="3"/>
        <v>0</v>
      </c>
    </row>
    <row r="199" spans="1:5">
      <c r="A199" s="33" t="s">
        <v>146</v>
      </c>
      <c r="B199" s="33">
        <v>0</v>
      </c>
      <c r="C199" s="33">
        <v>0</v>
      </c>
      <c r="D199" s="33">
        <v>0</v>
      </c>
      <c r="E199" s="38">
        <f t="shared" si="3"/>
        <v>0</v>
      </c>
    </row>
    <row r="200" spans="1:5">
      <c r="A200" s="33" t="s">
        <v>240</v>
      </c>
      <c r="B200" s="33">
        <v>0</v>
      </c>
      <c r="C200" s="33">
        <v>0</v>
      </c>
      <c r="D200" s="33">
        <v>0</v>
      </c>
      <c r="E200" s="38">
        <f t="shared" si="3"/>
        <v>0</v>
      </c>
    </row>
    <row r="201" spans="1:5">
      <c r="A201" s="33" t="s">
        <v>241</v>
      </c>
      <c r="B201" s="33">
        <v>0</v>
      </c>
      <c r="C201" s="33">
        <v>0</v>
      </c>
      <c r="D201" s="33">
        <v>0</v>
      </c>
      <c r="E201" s="38">
        <f t="shared" si="3"/>
        <v>0</v>
      </c>
    </row>
    <row r="202" spans="1:5">
      <c r="A202" s="33" t="s">
        <v>242</v>
      </c>
      <c r="B202" s="33">
        <v>0</v>
      </c>
      <c r="C202" s="33">
        <v>0</v>
      </c>
      <c r="D202" s="33">
        <v>0</v>
      </c>
      <c r="E202" s="38">
        <f t="shared" si="3"/>
        <v>0</v>
      </c>
    </row>
    <row r="203" spans="1:5">
      <c r="A203" s="33" t="s">
        <v>243</v>
      </c>
      <c r="B203" s="33">
        <v>0</v>
      </c>
      <c r="C203" s="33">
        <v>1</v>
      </c>
      <c r="D203" s="33">
        <v>0</v>
      </c>
      <c r="E203" s="38">
        <f t="shared" si="3"/>
        <v>0.33333333333333331</v>
      </c>
    </row>
    <row r="204" spans="1:5">
      <c r="A204" s="33" t="s">
        <v>147</v>
      </c>
      <c r="B204" s="33">
        <v>0</v>
      </c>
      <c r="C204" s="33">
        <v>0</v>
      </c>
      <c r="D204" s="33">
        <v>0</v>
      </c>
      <c r="E204" s="38">
        <f t="shared" si="3"/>
        <v>0</v>
      </c>
    </row>
    <row r="205" spans="1:5">
      <c r="A205" s="33" t="s">
        <v>75</v>
      </c>
      <c r="B205" s="33">
        <v>0</v>
      </c>
      <c r="C205" s="33">
        <v>0</v>
      </c>
      <c r="D205" s="33">
        <v>0</v>
      </c>
      <c r="E205" s="38">
        <f t="shared" si="3"/>
        <v>0</v>
      </c>
    </row>
    <row r="206" spans="1:5">
      <c r="A206" s="33" t="s">
        <v>252</v>
      </c>
      <c r="B206" s="33">
        <v>61</v>
      </c>
      <c r="C206" s="33">
        <v>28</v>
      </c>
      <c r="D206" s="33">
        <v>47</v>
      </c>
      <c r="E206" s="38">
        <f t="shared" si="3"/>
        <v>45.333333333333336</v>
      </c>
    </row>
    <row r="207" spans="1:5">
      <c r="A207" s="33" t="s">
        <v>148</v>
      </c>
      <c r="B207" s="33">
        <v>0</v>
      </c>
      <c r="C207" s="33">
        <v>0</v>
      </c>
      <c r="D207" s="33">
        <v>0</v>
      </c>
      <c r="E207" s="38">
        <f t="shared" si="3"/>
        <v>0</v>
      </c>
    </row>
    <row r="208" spans="1:5">
      <c r="A208" s="33" t="s">
        <v>244</v>
      </c>
      <c r="B208" s="33">
        <v>0</v>
      </c>
      <c r="C208" s="33">
        <v>0</v>
      </c>
      <c r="D208" s="33">
        <v>0</v>
      </c>
      <c r="E208" s="38">
        <f t="shared" si="3"/>
        <v>0</v>
      </c>
    </row>
    <row r="209" spans="1:5">
      <c r="A209" s="33" t="s">
        <v>77</v>
      </c>
      <c r="B209" s="33">
        <v>0</v>
      </c>
      <c r="C209" s="33">
        <v>0</v>
      </c>
      <c r="D209" s="33">
        <v>0</v>
      </c>
      <c r="E209" s="38">
        <f t="shared" si="3"/>
        <v>0</v>
      </c>
    </row>
    <row r="210" spans="1:5">
      <c r="A210" s="33" t="s">
        <v>149</v>
      </c>
      <c r="B210" s="33">
        <v>0</v>
      </c>
      <c r="C210" s="33">
        <v>0</v>
      </c>
      <c r="D210" s="33">
        <v>0</v>
      </c>
      <c r="E210" s="38">
        <f t="shared" si="3"/>
        <v>0</v>
      </c>
    </row>
    <row r="211" spans="1:5">
      <c r="A211" s="33" t="s">
        <v>245</v>
      </c>
      <c r="B211" s="33">
        <v>0</v>
      </c>
      <c r="C211" s="33">
        <v>0</v>
      </c>
      <c r="D211" s="33">
        <v>0</v>
      </c>
      <c r="E211" s="38">
        <f t="shared" si="3"/>
        <v>0</v>
      </c>
    </row>
    <row r="212" spans="1:5">
      <c r="A212" s="33" t="s">
        <v>246</v>
      </c>
      <c r="B212" s="33">
        <v>0</v>
      </c>
      <c r="C212" s="33">
        <v>0</v>
      </c>
      <c r="D212" s="33">
        <v>0</v>
      </c>
      <c r="E212" s="38">
        <f t="shared" si="3"/>
        <v>0</v>
      </c>
    </row>
    <row r="213" spans="1:5">
      <c r="A213" s="33" t="s">
        <v>247</v>
      </c>
      <c r="B213" s="33">
        <v>1</v>
      </c>
      <c r="C213" s="33">
        <v>1</v>
      </c>
      <c r="D213" s="33">
        <v>0</v>
      </c>
      <c r="E213" s="38">
        <f t="shared" si="3"/>
        <v>0.66666666666666663</v>
      </c>
    </row>
    <row r="214" spans="1:5">
      <c r="A214" s="33" t="s">
        <v>20</v>
      </c>
      <c r="B214" s="33">
        <v>36</v>
      </c>
      <c r="C214" s="33">
        <v>39</v>
      </c>
      <c r="D214" s="33">
        <v>37</v>
      </c>
      <c r="E214" s="38">
        <f t="shared" si="3"/>
        <v>37.333333333333336</v>
      </c>
    </row>
    <row r="215" spans="1:5">
      <c r="A215" s="33" t="s">
        <v>5</v>
      </c>
      <c r="B215" s="33">
        <v>71</v>
      </c>
      <c r="C215" s="33">
        <v>77</v>
      </c>
      <c r="D215" s="33">
        <v>76</v>
      </c>
      <c r="E215" s="38">
        <f t="shared" si="3"/>
        <v>74.666666666666671</v>
      </c>
    </row>
    <row r="216" spans="1:5">
      <c r="A216" s="33" t="s">
        <v>248</v>
      </c>
      <c r="B216" s="33">
        <v>0</v>
      </c>
      <c r="C216" s="33">
        <v>0</v>
      </c>
      <c r="D216" s="33">
        <v>0</v>
      </c>
      <c r="E216" s="38">
        <f t="shared" si="3"/>
        <v>0</v>
      </c>
    </row>
    <row r="217" spans="1:5">
      <c r="A217" s="33" t="s">
        <v>101</v>
      </c>
      <c r="B217" s="33">
        <v>0</v>
      </c>
      <c r="C217" s="33">
        <v>0</v>
      </c>
      <c r="D217" s="33">
        <v>0</v>
      </c>
      <c r="E217" s="38">
        <f t="shared" si="3"/>
        <v>0</v>
      </c>
    </row>
    <row r="218" spans="1:5">
      <c r="A218" s="33" t="s">
        <v>249</v>
      </c>
      <c r="B218" s="33">
        <v>0</v>
      </c>
      <c r="C218" s="33">
        <v>0</v>
      </c>
      <c r="D218" s="33">
        <v>0</v>
      </c>
      <c r="E218" s="38">
        <f t="shared" si="3"/>
        <v>0</v>
      </c>
    </row>
    <row r="219" spans="1:5">
      <c r="A219" s="33" t="s">
        <v>99</v>
      </c>
      <c r="B219" s="33">
        <v>2</v>
      </c>
      <c r="C219" s="33">
        <v>0</v>
      </c>
      <c r="D219" s="33">
        <v>55</v>
      </c>
      <c r="E219" s="38">
        <f t="shared" si="3"/>
        <v>19</v>
      </c>
    </row>
    <row r="220" spans="1:5">
      <c r="A220" s="35" t="s">
        <v>253</v>
      </c>
      <c r="B220" s="33">
        <f>SUM(B2:B219)</f>
        <v>1335</v>
      </c>
      <c r="C220" s="33">
        <f>SUM(C2:C219)</f>
        <v>979</v>
      </c>
      <c r="D220" s="33">
        <f>SUM(D2:D219)</f>
        <v>1254</v>
      </c>
      <c r="E220" s="38">
        <f t="shared" si="3"/>
        <v>1189.3333333333333</v>
      </c>
    </row>
  </sheetData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opLeftCell="A49" workbookViewId="0">
      <selection activeCell="A84" sqref="A84"/>
    </sheetView>
  </sheetViews>
  <sheetFormatPr defaultColWidth="58.28515625" defaultRowHeight="15"/>
  <cols>
    <col min="1" max="1" width="72.5703125" style="21" customWidth="1"/>
    <col min="2" max="2" width="6.5703125" style="21" bestFit="1" customWidth="1"/>
    <col min="3" max="3" width="7" style="21" bestFit="1" customWidth="1"/>
    <col min="4" max="4" width="7.140625" style="21" bestFit="1" customWidth="1"/>
    <col min="5" max="5" width="6.7109375" style="39" bestFit="1" customWidth="1"/>
    <col min="6" max="16384" width="58.28515625" style="21"/>
  </cols>
  <sheetData>
    <row r="1" spans="1:5">
      <c r="A1" s="22" t="s">
        <v>58</v>
      </c>
    </row>
    <row r="2" spans="1:5">
      <c r="A2" s="22" t="s">
        <v>59</v>
      </c>
    </row>
    <row r="3" spans="1:5" ht="15.75" thickBot="1"/>
    <row r="4" spans="1:5" s="31" customFormat="1" ht="15.75" thickBot="1">
      <c r="A4" s="46" t="s">
        <v>250</v>
      </c>
      <c r="B4" s="47">
        <v>43101</v>
      </c>
      <c r="C4" s="47">
        <v>43070</v>
      </c>
      <c r="D4" s="47">
        <v>43040</v>
      </c>
      <c r="E4" s="48" t="s">
        <v>64</v>
      </c>
    </row>
    <row r="5" spans="1:5">
      <c r="A5" s="51" t="s">
        <v>25</v>
      </c>
      <c r="B5" s="45">
        <v>6</v>
      </c>
      <c r="C5" s="40">
        <v>0</v>
      </c>
      <c r="D5" s="40">
        <v>8</v>
      </c>
      <c r="E5" s="41">
        <f t="shared" ref="E5:E28" si="0">AVERAGE(B5:D5)</f>
        <v>4.666666666666667</v>
      </c>
    </row>
    <row r="6" spans="1:5">
      <c r="A6" s="52" t="s">
        <v>29</v>
      </c>
      <c r="B6" s="49">
        <v>7</v>
      </c>
      <c r="C6" s="33">
        <v>2</v>
      </c>
      <c r="D6" s="33">
        <v>2</v>
      </c>
      <c r="E6" s="42">
        <f t="shared" si="0"/>
        <v>3.6666666666666665</v>
      </c>
    </row>
    <row r="7" spans="1:5">
      <c r="A7" s="52" t="s">
        <v>65</v>
      </c>
      <c r="B7" s="49">
        <v>5</v>
      </c>
      <c r="C7" s="33">
        <v>2</v>
      </c>
      <c r="D7" s="33">
        <v>3</v>
      </c>
      <c r="E7" s="42">
        <f t="shared" si="0"/>
        <v>3.3333333333333335</v>
      </c>
    </row>
    <row r="8" spans="1:5">
      <c r="A8" s="52" t="s">
        <v>70</v>
      </c>
      <c r="B8" s="49">
        <v>8</v>
      </c>
      <c r="C8" s="33">
        <v>2</v>
      </c>
      <c r="D8" s="33">
        <v>1</v>
      </c>
      <c r="E8" s="42">
        <f t="shared" si="0"/>
        <v>3.6666666666666665</v>
      </c>
    </row>
    <row r="9" spans="1:5">
      <c r="A9" s="52" t="s">
        <v>110</v>
      </c>
      <c r="B9" s="49">
        <v>0</v>
      </c>
      <c r="C9" s="33">
        <v>0</v>
      </c>
      <c r="D9" s="33">
        <v>0</v>
      </c>
      <c r="E9" s="42">
        <f t="shared" si="0"/>
        <v>0</v>
      </c>
    </row>
    <row r="10" spans="1:5">
      <c r="A10" s="52" t="s">
        <v>94</v>
      </c>
      <c r="B10" s="49">
        <v>0</v>
      </c>
      <c r="C10" s="33">
        <v>1</v>
      </c>
      <c r="D10" s="33">
        <v>0</v>
      </c>
      <c r="E10" s="42">
        <f t="shared" si="0"/>
        <v>0.33333333333333331</v>
      </c>
    </row>
    <row r="11" spans="1:5">
      <c r="A11" s="52" t="s">
        <v>23</v>
      </c>
      <c r="B11" s="49">
        <v>3</v>
      </c>
      <c r="C11" s="33">
        <v>0</v>
      </c>
      <c r="D11" s="33">
        <v>4</v>
      </c>
      <c r="E11" s="42">
        <f t="shared" si="0"/>
        <v>2.3333333333333335</v>
      </c>
    </row>
    <row r="12" spans="1:5">
      <c r="A12" s="52" t="s">
        <v>9</v>
      </c>
      <c r="B12" s="49">
        <v>301</v>
      </c>
      <c r="C12" s="33">
        <v>189</v>
      </c>
      <c r="D12" s="33">
        <v>238</v>
      </c>
      <c r="E12" s="42">
        <f t="shared" si="0"/>
        <v>242.66666666666666</v>
      </c>
    </row>
    <row r="13" spans="1:5">
      <c r="A13" s="52" t="s">
        <v>69</v>
      </c>
      <c r="B13" s="49">
        <v>1</v>
      </c>
      <c r="C13" s="33">
        <v>1</v>
      </c>
      <c r="D13" s="33">
        <v>4</v>
      </c>
      <c r="E13" s="42">
        <f t="shared" si="0"/>
        <v>2</v>
      </c>
    </row>
    <row r="14" spans="1:5">
      <c r="A14" s="52" t="s">
        <v>7</v>
      </c>
      <c r="B14" s="49">
        <v>134</v>
      </c>
      <c r="C14" s="33">
        <v>119</v>
      </c>
      <c r="D14" s="33">
        <v>168</v>
      </c>
      <c r="E14" s="42">
        <f t="shared" si="0"/>
        <v>140.33333333333334</v>
      </c>
    </row>
    <row r="15" spans="1:5">
      <c r="A15" s="52" t="s">
        <v>113</v>
      </c>
      <c r="B15" s="49">
        <v>0</v>
      </c>
      <c r="C15" s="33">
        <v>25</v>
      </c>
      <c r="D15" s="33">
        <v>26</v>
      </c>
      <c r="E15" s="42">
        <f t="shared" si="0"/>
        <v>17</v>
      </c>
    </row>
    <row r="16" spans="1:5">
      <c r="A16" s="52" t="s">
        <v>8</v>
      </c>
      <c r="B16" s="49">
        <v>41</v>
      </c>
      <c r="C16" s="33">
        <v>0</v>
      </c>
      <c r="D16" s="33">
        <v>0</v>
      </c>
      <c r="E16" s="42">
        <f t="shared" si="0"/>
        <v>13.666666666666666</v>
      </c>
    </row>
    <row r="17" spans="1:5">
      <c r="A17" s="52" t="s">
        <v>26</v>
      </c>
      <c r="B17" s="49">
        <v>116</v>
      </c>
      <c r="C17" s="33">
        <v>66</v>
      </c>
      <c r="D17" s="33">
        <v>53</v>
      </c>
      <c r="E17" s="42">
        <f t="shared" si="0"/>
        <v>78.333333333333329</v>
      </c>
    </row>
    <row r="18" spans="1:5">
      <c r="A18" s="52" t="s">
        <v>3</v>
      </c>
      <c r="B18" s="49">
        <v>2</v>
      </c>
      <c r="C18" s="33">
        <v>1</v>
      </c>
      <c r="D18" s="33">
        <v>1</v>
      </c>
      <c r="E18" s="42">
        <f t="shared" si="0"/>
        <v>1.3333333333333333</v>
      </c>
    </row>
    <row r="19" spans="1:5">
      <c r="A19" s="52" t="s">
        <v>87</v>
      </c>
      <c r="B19" s="49">
        <v>3</v>
      </c>
      <c r="C19" s="33">
        <v>0</v>
      </c>
      <c r="D19" s="33">
        <v>0</v>
      </c>
      <c r="E19" s="42">
        <f t="shared" si="0"/>
        <v>1</v>
      </c>
    </row>
    <row r="20" spans="1:5">
      <c r="A20" s="52" t="s">
        <v>40</v>
      </c>
      <c r="B20" s="49">
        <v>4</v>
      </c>
      <c r="C20" s="33">
        <v>1</v>
      </c>
      <c r="D20" s="33">
        <v>3</v>
      </c>
      <c r="E20" s="42">
        <f t="shared" si="0"/>
        <v>2.6666666666666665</v>
      </c>
    </row>
    <row r="21" spans="1:5">
      <c r="A21" s="52" t="s">
        <v>47</v>
      </c>
      <c r="B21" s="49">
        <v>5</v>
      </c>
      <c r="C21" s="33">
        <v>3</v>
      </c>
      <c r="D21" s="33">
        <v>4</v>
      </c>
      <c r="E21" s="42">
        <f t="shared" si="0"/>
        <v>4</v>
      </c>
    </row>
    <row r="22" spans="1:5">
      <c r="A22" s="52" t="s">
        <v>4</v>
      </c>
      <c r="B22" s="49">
        <v>4</v>
      </c>
      <c r="C22" s="33">
        <v>2</v>
      </c>
      <c r="D22" s="33">
        <v>6</v>
      </c>
      <c r="E22" s="42">
        <f t="shared" si="0"/>
        <v>4</v>
      </c>
    </row>
    <row r="23" spans="1:5">
      <c r="A23" s="52" t="s">
        <v>68</v>
      </c>
      <c r="B23" s="49">
        <v>0</v>
      </c>
      <c r="C23" s="33">
        <v>3</v>
      </c>
      <c r="D23" s="33">
        <v>1</v>
      </c>
      <c r="E23" s="42">
        <f t="shared" si="0"/>
        <v>1.3333333333333333</v>
      </c>
    </row>
    <row r="24" spans="1:5">
      <c r="A24" s="52" t="s">
        <v>46</v>
      </c>
      <c r="B24" s="49">
        <v>42</v>
      </c>
      <c r="C24" s="33">
        <v>9</v>
      </c>
      <c r="D24" s="33">
        <v>23</v>
      </c>
      <c r="E24" s="42">
        <f t="shared" si="0"/>
        <v>24.666666666666668</v>
      </c>
    </row>
    <row r="25" spans="1:5">
      <c r="A25" s="52" t="s">
        <v>102</v>
      </c>
      <c r="B25" s="49">
        <v>0</v>
      </c>
      <c r="C25" s="33">
        <v>0</v>
      </c>
      <c r="D25" s="33">
        <v>1</v>
      </c>
      <c r="E25" s="42">
        <f t="shared" si="0"/>
        <v>0.33333333333333331</v>
      </c>
    </row>
    <row r="26" spans="1:5">
      <c r="A26" s="52" t="s">
        <v>73</v>
      </c>
      <c r="B26" s="49">
        <v>0</v>
      </c>
      <c r="C26" s="33">
        <v>0</v>
      </c>
      <c r="D26" s="33">
        <v>1</v>
      </c>
      <c r="E26" s="42">
        <f t="shared" si="0"/>
        <v>0.33333333333333331</v>
      </c>
    </row>
    <row r="27" spans="1:5">
      <c r="A27" s="52" t="s">
        <v>251</v>
      </c>
      <c r="B27" s="54">
        <v>2</v>
      </c>
      <c r="C27" s="33">
        <v>0</v>
      </c>
      <c r="D27" s="33">
        <v>1</v>
      </c>
      <c r="E27" s="42">
        <f t="shared" si="0"/>
        <v>1</v>
      </c>
    </row>
    <row r="28" spans="1:5">
      <c r="A28" s="52" t="s">
        <v>54</v>
      </c>
      <c r="B28" s="49">
        <v>2</v>
      </c>
      <c r="C28" s="33">
        <v>2</v>
      </c>
      <c r="D28" s="33">
        <v>2</v>
      </c>
      <c r="E28" s="42">
        <f t="shared" si="0"/>
        <v>2</v>
      </c>
    </row>
    <row r="29" spans="1:5">
      <c r="A29" s="52" t="s">
        <v>1</v>
      </c>
      <c r="B29" s="49">
        <v>3</v>
      </c>
      <c r="C29" s="33">
        <v>4</v>
      </c>
      <c r="D29" s="33">
        <v>2</v>
      </c>
      <c r="E29" s="42">
        <f t="shared" ref="E29:E51" si="1">AVERAGE(B29:D29)</f>
        <v>3</v>
      </c>
    </row>
    <row r="30" spans="1:5">
      <c r="A30" s="52" t="s">
        <v>172</v>
      </c>
      <c r="B30" s="49">
        <v>0</v>
      </c>
      <c r="C30" s="33">
        <v>0</v>
      </c>
      <c r="D30" s="33">
        <v>0</v>
      </c>
      <c r="E30" s="42">
        <f t="shared" si="1"/>
        <v>0</v>
      </c>
    </row>
    <row r="31" spans="1:5">
      <c r="A31" s="52" t="s">
        <v>43</v>
      </c>
      <c r="B31" s="49">
        <v>4</v>
      </c>
      <c r="C31" s="33">
        <v>2</v>
      </c>
      <c r="D31" s="33">
        <v>6</v>
      </c>
      <c r="E31" s="42">
        <f t="shared" si="1"/>
        <v>4</v>
      </c>
    </row>
    <row r="32" spans="1:5">
      <c r="A32" s="52" t="s">
        <v>42</v>
      </c>
      <c r="B32" s="49">
        <v>3</v>
      </c>
      <c r="C32" s="33">
        <v>4</v>
      </c>
      <c r="D32" s="33">
        <v>2</v>
      </c>
      <c r="E32" s="42">
        <f t="shared" si="1"/>
        <v>3</v>
      </c>
    </row>
    <row r="33" spans="1:5">
      <c r="A33" s="52" t="s">
        <v>177</v>
      </c>
      <c r="B33" s="49">
        <v>1</v>
      </c>
      <c r="C33" s="33">
        <v>0</v>
      </c>
      <c r="D33" s="33">
        <v>0</v>
      </c>
      <c r="E33" s="42">
        <f t="shared" si="1"/>
        <v>0.33333333333333331</v>
      </c>
    </row>
    <row r="34" spans="1:5">
      <c r="A34" s="52" t="s">
        <v>13</v>
      </c>
      <c r="B34" s="49">
        <v>93</v>
      </c>
      <c r="C34" s="33">
        <v>72</v>
      </c>
      <c r="D34" s="33">
        <v>89</v>
      </c>
      <c r="E34" s="42">
        <f t="shared" si="1"/>
        <v>84.666666666666671</v>
      </c>
    </row>
    <row r="35" spans="1:5">
      <c r="A35" s="52" t="s">
        <v>105</v>
      </c>
      <c r="B35" s="49">
        <v>1</v>
      </c>
      <c r="C35" s="33">
        <v>0</v>
      </c>
      <c r="D35" s="33">
        <v>0</v>
      </c>
      <c r="E35" s="42">
        <f t="shared" si="1"/>
        <v>0.33333333333333331</v>
      </c>
    </row>
    <row r="36" spans="1:5">
      <c r="A36" s="52" t="s">
        <v>35</v>
      </c>
      <c r="B36" s="49">
        <v>13</v>
      </c>
      <c r="C36" s="33">
        <v>12</v>
      </c>
      <c r="D36" s="33">
        <v>12</v>
      </c>
      <c r="E36" s="42">
        <f t="shared" si="1"/>
        <v>12.333333333333334</v>
      </c>
    </row>
    <row r="37" spans="1:5">
      <c r="A37" s="52" t="s">
        <v>182</v>
      </c>
      <c r="B37" s="49">
        <v>1</v>
      </c>
      <c r="C37" s="33">
        <v>0</v>
      </c>
      <c r="D37" s="33">
        <v>0</v>
      </c>
      <c r="E37" s="42">
        <f t="shared" si="1"/>
        <v>0.33333333333333331</v>
      </c>
    </row>
    <row r="38" spans="1:5">
      <c r="A38" s="52" t="s">
        <v>22</v>
      </c>
      <c r="B38" s="49">
        <v>11</v>
      </c>
      <c r="C38" s="33">
        <v>6</v>
      </c>
      <c r="D38" s="33">
        <v>6</v>
      </c>
      <c r="E38" s="42">
        <f t="shared" si="1"/>
        <v>7.666666666666667</v>
      </c>
    </row>
    <row r="39" spans="1:5">
      <c r="A39" s="52" t="s">
        <v>186</v>
      </c>
      <c r="B39" s="49">
        <v>29</v>
      </c>
      <c r="C39" s="33">
        <v>21</v>
      </c>
      <c r="D39" s="33">
        <v>20</v>
      </c>
      <c r="E39" s="42">
        <f t="shared" si="1"/>
        <v>23.333333333333332</v>
      </c>
    </row>
    <row r="40" spans="1:5">
      <c r="A40" s="52" t="s">
        <v>187</v>
      </c>
      <c r="B40" s="49">
        <v>2</v>
      </c>
      <c r="C40" s="33">
        <v>5</v>
      </c>
      <c r="D40" s="33">
        <v>7</v>
      </c>
      <c r="E40" s="42">
        <f t="shared" si="1"/>
        <v>4.666666666666667</v>
      </c>
    </row>
    <row r="41" spans="1:5">
      <c r="A41" s="52" t="s">
        <v>74</v>
      </c>
      <c r="B41" s="49">
        <v>0</v>
      </c>
      <c r="C41" s="33">
        <v>0</v>
      </c>
      <c r="D41" s="33">
        <v>1</v>
      </c>
      <c r="E41" s="42">
        <f t="shared" si="1"/>
        <v>0.33333333333333331</v>
      </c>
    </row>
    <row r="42" spans="1:5">
      <c r="A42" s="52" t="s">
        <v>27</v>
      </c>
      <c r="B42" s="49">
        <v>4</v>
      </c>
      <c r="C42" s="33">
        <v>4</v>
      </c>
      <c r="D42" s="33">
        <v>2</v>
      </c>
      <c r="E42" s="42">
        <f t="shared" si="1"/>
        <v>3.3333333333333335</v>
      </c>
    </row>
    <row r="43" spans="1:5">
      <c r="A43" s="52" t="s">
        <v>81</v>
      </c>
      <c r="B43" s="49">
        <v>1</v>
      </c>
      <c r="C43" s="33">
        <v>0</v>
      </c>
      <c r="D43" s="33">
        <v>0</v>
      </c>
      <c r="E43" s="42">
        <f t="shared" si="1"/>
        <v>0.33333333333333331</v>
      </c>
    </row>
    <row r="44" spans="1:5">
      <c r="A44" s="52" t="s">
        <v>37</v>
      </c>
      <c r="B44" s="49">
        <v>3</v>
      </c>
      <c r="C44" s="33">
        <v>4</v>
      </c>
      <c r="D44" s="33">
        <v>5</v>
      </c>
      <c r="E44" s="42">
        <f t="shared" si="1"/>
        <v>4</v>
      </c>
    </row>
    <row r="45" spans="1:5">
      <c r="A45" s="52" t="s">
        <v>12</v>
      </c>
      <c r="B45" s="49">
        <v>25</v>
      </c>
      <c r="C45" s="33">
        <v>16</v>
      </c>
      <c r="D45" s="33">
        <v>24</v>
      </c>
      <c r="E45" s="42">
        <f t="shared" si="1"/>
        <v>21.666666666666668</v>
      </c>
    </row>
    <row r="46" spans="1:5">
      <c r="A46" s="52" t="s">
        <v>72</v>
      </c>
      <c r="B46" s="49">
        <v>1</v>
      </c>
      <c r="C46" s="33">
        <v>1</v>
      </c>
      <c r="D46" s="33">
        <v>0</v>
      </c>
      <c r="E46" s="42">
        <f t="shared" si="1"/>
        <v>0.66666666666666663</v>
      </c>
    </row>
    <row r="47" spans="1:5">
      <c r="A47" s="52" t="s">
        <v>50</v>
      </c>
      <c r="B47" s="49">
        <v>2</v>
      </c>
      <c r="C47" s="33">
        <v>0</v>
      </c>
      <c r="D47" s="33">
        <v>0</v>
      </c>
      <c r="E47" s="42">
        <f t="shared" si="1"/>
        <v>0.66666666666666663</v>
      </c>
    </row>
    <row r="48" spans="1:5">
      <c r="A48" s="52" t="s">
        <v>34</v>
      </c>
      <c r="B48" s="49">
        <v>6</v>
      </c>
      <c r="C48" s="33">
        <v>6</v>
      </c>
      <c r="D48" s="33">
        <v>12</v>
      </c>
      <c r="E48" s="42">
        <f t="shared" si="1"/>
        <v>8</v>
      </c>
    </row>
    <row r="49" spans="1:5">
      <c r="A49" s="52" t="s">
        <v>202</v>
      </c>
      <c r="B49" s="49">
        <v>8</v>
      </c>
      <c r="C49" s="33">
        <v>12</v>
      </c>
      <c r="D49" s="33">
        <v>41</v>
      </c>
      <c r="E49" s="42">
        <f t="shared" si="1"/>
        <v>20.333333333333332</v>
      </c>
    </row>
    <row r="50" spans="1:5">
      <c r="A50" s="52" t="s">
        <v>205</v>
      </c>
      <c r="B50" s="49">
        <v>4</v>
      </c>
      <c r="C50" s="33">
        <v>3</v>
      </c>
      <c r="D50" s="33">
        <v>1</v>
      </c>
      <c r="E50" s="42">
        <f t="shared" si="1"/>
        <v>2.6666666666666665</v>
      </c>
    </row>
    <row r="51" spans="1:5">
      <c r="A51" s="52" t="s">
        <v>17</v>
      </c>
      <c r="B51" s="49">
        <v>30</v>
      </c>
      <c r="C51" s="33">
        <v>17</v>
      </c>
      <c r="D51" s="33">
        <v>28</v>
      </c>
      <c r="E51" s="42">
        <f t="shared" si="1"/>
        <v>25</v>
      </c>
    </row>
    <row r="52" spans="1:5">
      <c r="A52" s="52" t="s">
        <v>206</v>
      </c>
      <c r="B52" s="49">
        <v>9</v>
      </c>
      <c r="C52" s="33">
        <v>6</v>
      </c>
      <c r="D52" s="33">
        <v>9</v>
      </c>
      <c r="E52" s="42">
        <f t="shared" ref="E52:E74" si="2">AVERAGE(B52:D52)</f>
        <v>8</v>
      </c>
    </row>
    <row r="53" spans="1:5">
      <c r="A53" s="52" t="s">
        <v>104</v>
      </c>
      <c r="B53" s="49">
        <v>0</v>
      </c>
      <c r="C53" s="33">
        <v>1</v>
      </c>
      <c r="D53" s="33">
        <v>0</v>
      </c>
      <c r="E53" s="42">
        <f t="shared" si="2"/>
        <v>0.33333333333333331</v>
      </c>
    </row>
    <row r="54" spans="1:5">
      <c r="A54" s="52" t="s">
        <v>255</v>
      </c>
      <c r="B54" s="49">
        <v>2</v>
      </c>
      <c r="C54" s="33">
        <v>0</v>
      </c>
      <c r="D54" s="33">
        <v>55</v>
      </c>
      <c r="E54" s="42">
        <f t="shared" si="2"/>
        <v>19</v>
      </c>
    </row>
    <row r="55" spans="1:5">
      <c r="A55" s="52" t="s">
        <v>135</v>
      </c>
      <c r="B55" s="49">
        <v>0</v>
      </c>
      <c r="C55" s="33">
        <v>1</v>
      </c>
      <c r="D55" s="33">
        <v>0</v>
      </c>
      <c r="E55" s="42">
        <f t="shared" si="2"/>
        <v>0.33333333333333331</v>
      </c>
    </row>
    <row r="56" spans="1:5">
      <c r="A56" s="52" t="s">
        <v>76</v>
      </c>
      <c r="B56" s="49">
        <v>1</v>
      </c>
      <c r="C56" s="33">
        <v>1</v>
      </c>
      <c r="D56" s="33">
        <v>0</v>
      </c>
      <c r="E56" s="42">
        <f t="shared" si="2"/>
        <v>0.66666666666666663</v>
      </c>
    </row>
    <row r="57" spans="1:5">
      <c r="A57" s="52" t="s">
        <v>93</v>
      </c>
      <c r="B57" s="49">
        <v>0</v>
      </c>
      <c r="C57" s="33">
        <v>2</v>
      </c>
      <c r="D57" s="33">
        <v>0</v>
      </c>
      <c r="E57" s="42">
        <f t="shared" si="2"/>
        <v>0.66666666666666663</v>
      </c>
    </row>
    <row r="58" spans="1:5">
      <c r="A58" s="52" t="s">
        <v>136</v>
      </c>
      <c r="B58" s="49">
        <v>0</v>
      </c>
      <c r="C58" s="33">
        <v>1</v>
      </c>
      <c r="D58" s="33">
        <v>2</v>
      </c>
      <c r="E58" s="42">
        <f t="shared" si="2"/>
        <v>1</v>
      </c>
    </row>
    <row r="59" spans="1:5">
      <c r="A59" s="52" t="s">
        <v>32</v>
      </c>
      <c r="B59" s="49">
        <v>4</v>
      </c>
      <c r="C59" s="33">
        <v>1</v>
      </c>
      <c r="D59" s="33">
        <v>0</v>
      </c>
      <c r="E59" s="42">
        <f t="shared" si="2"/>
        <v>1.6666666666666667</v>
      </c>
    </row>
    <row r="60" spans="1:5">
      <c r="A60" s="52" t="s">
        <v>57</v>
      </c>
      <c r="B60" s="49">
        <v>3</v>
      </c>
      <c r="C60" s="33">
        <v>3</v>
      </c>
      <c r="D60" s="33">
        <v>6</v>
      </c>
      <c r="E60" s="42">
        <f t="shared" si="2"/>
        <v>4</v>
      </c>
    </row>
    <row r="61" spans="1:5">
      <c r="A61" s="52" t="s">
        <v>221</v>
      </c>
      <c r="B61" s="49">
        <v>4</v>
      </c>
      <c r="C61" s="33">
        <v>3</v>
      </c>
      <c r="D61" s="33">
        <v>5</v>
      </c>
      <c r="E61" s="42">
        <f t="shared" si="2"/>
        <v>4</v>
      </c>
    </row>
    <row r="62" spans="1:5">
      <c r="A62" s="52" t="s">
        <v>222</v>
      </c>
      <c r="B62" s="49">
        <v>82</v>
      </c>
      <c r="C62" s="33">
        <v>56</v>
      </c>
      <c r="D62" s="33">
        <v>75</v>
      </c>
      <c r="E62" s="42">
        <f t="shared" si="2"/>
        <v>71</v>
      </c>
    </row>
    <row r="63" spans="1:5">
      <c r="A63" s="52" t="s">
        <v>6</v>
      </c>
      <c r="B63" s="49">
        <v>65</v>
      </c>
      <c r="C63" s="33">
        <v>70</v>
      </c>
      <c r="D63" s="33">
        <v>59</v>
      </c>
      <c r="E63" s="42">
        <f t="shared" si="2"/>
        <v>64.666666666666671</v>
      </c>
    </row>
    <row r="64" spans="1:5">
      <c r="A64" s="52" t="s">
        <v>33</v>
      </c>
      <c r="B64" s="49">
        <v>5</v>
      </c>
      <c r="C64" s="33">
        <v>6</v>
      </c>
      <c r="D64" s="33">
        <v>9</v>
      </c>
      <c r="E64" s="42">
        <f t="shared" si="2"/>
        <v>6.666666666666667</v>
      </c>
    </row>
    <row r="65" spans="1:5">
      <c r="A65" s="52" t="s">
        <v>66</v>
      </c>
      <c r="B65" s="49">
        <v>3</v>
      </c>
      <c r="C65" s="33">
        <v>0</v>
      </c>
      <c r="D65" s="33">
        <v>1</v>
      </c>
      <c r="E65" s="42">
        <f t="shared" si="2"/>
        <v>1.3333333333333333</v>
      </c>
    </row>
    <row r="66" spans="1:5">
      <c r="A66" s="52" t="s">
        <v>31</v>
      </c>
      <c r="B66" s="49">
        <v>5</v>
      </c>
      <c r="C66" s="33">
        <v>5</v>
      </c>
      <c r="D66" s="33">
        <v>5</v>
      </c>
      <c r="E66" s="42">
        <f t="shared" si="2"/>
        <v>5</v>
      </c>
    </row>
    <row r="67" spans="1:5">
      <c r="A67" s="52" t="s">
        <v>223</v>
      </c>
      <c r="B67" s="49">
        <v>0</v>
      </c>
      <c r="C67" s="33">
        <v>0</v>
      </c>
      <c r="D67" s="33">
        <v>0</v>
      </c>
      <c r="E67" s="42">
        <f t="shared" si="2"/>
        <v>0</v>
      </c>
    </row>
    <row r="68" spans="1:5">
      <c r="A68" s="52" t="s">
        <v>91</v>
      </c>
      <c r="B68" s="49">
        <v>1</v>
      </c>
      <c r="C68" s="33">
        <v>0</v>
      </c>
      <c r="D68" s="33">
        <v>0</v>
      </c>
      <c r="E68" s="42">
        <f t="shared" si="2"/>
        <v>0.33333333333333331</v>
      </c>
    </row>
    <row r="69" spans="1:5">
      <c r="A69" s="52" t="s">
        <v>53</v>
      </c>
      <c r="B69" s="49">
        <v>1</v>
      </c>
      <c r="C69" s="33">
        <v>4</v>
      </c>
      <c r="D69" s="33">
        <v>2</v>
      </c>
      <c r="E69" s="42">
        <f t="shared" si="2"/>
        <v>2.3333333333333335</v>
      </c>
    </row>
    <row r="70" spans="1:5">
      <c r="A70" s="52" t="s">
        <v>89</v>
      </c>
      <c r="B70" s="49">
        <v>0</v>
      </c>
      <c r="C70" s="33">
        <v>0</v>
      </c>
      <c r="D70" s="33">
        <v>1</v>
      </c>
      <c r="E70" s="42">
        <f t="shared" si="2"/>
        <v>0.33333333333333331</v>
      </c>
    </row>
    <row r="71" spans="1:5">
      <c r="A71" s="52" t="s">
        <v>15</v>
      </c>
      <c r="B71" s="49">
        <v>44</v>
      </c>
      <c r="C71" s="33">
        <v>52</v>
      </c>
      <c r="D71" s="33">
        <v>50</v>
      </c>
      <c r="E71" s="42">
        <f t="shared" si="2"/>
        <v>48.666666666666664</v>
      </c>
    </row>
    <row r="72" spans="1:5">
      <c r="A72" s="52" t="s">
        <v>227</v>
      </c>
      <c r="B72" s="49">
        <v>0</v>
      </c>
      <c r="C72" s="33">
        <v>1</v>
      </c>
      <c r="D72" s="33">
        <v>0</v>
      </c>
      <c r="E72" s="42">
        <f t="shared" si="2"/>
        <v>0.33333333333333331</v>
      </c>
    </row>
    <row r="73" spans="1:5">
      <c r="A73" s="52" t="s">
        <v>52</v>
      </c>
      <c r="B73" s="49">
        <v>5</v>
      </c>
      <c r="C73" s="33">
        <v>3</v>
      </c>
      <c r="D73" s="33">
        <v>6</v>
      </c>
      <c r="E73" s="42">
        <f t="shared" si="2"/>
        <v>4.666666666666667</v>
      </c>
    </row>
    <row r="74" spans="1:5">
      <c r="A74" s="52" t="s">
        <v>67</v>
      </c>
      <c r="B74" s="49">
        <v>1</v>
      </c>
      <c r="C74" s="33">
        <v>0</v>
      </c>
      <c r="D74" s="33">
        <v>1</v>
      </c>
      <c r="E74" s="42">
        <f t="shared" si="2"/>
        <v>0.66666666666666663</v>
      </c>
    </row>
    <row r="75" spans="1:5">
      <c r="A75" s="52" t="s">
        <v>243</v>
      </c>
      <c r="B75" s="49">
        <v>0</v>
      </c>
      <c r="C75" s="33">
        <v>1</v>
      </c>
      <c r="D75" s="33">
        <v>0</v>
      </c>
      <c r="E75" s="42">
        <f t="shared" ref="E75:E82" si="3">AVERAGE(B75:D75)</f>
        <v>0.33333333333333331</v>
      </c>
    </row>
    <row r="76" spans="1:5">
      <c r="A76" s="52" t="s">
        <v>147</v>
      </c>
      <c r="B76" s="49">
        <v>0</v>
      </c>
      <c r="C76" s="33">
        <v>0</v>
      </c>
      <c r="D76" s="33">
        <v>0</v>
      </c>
      <c r="E76" s="42">
        <f t="shared" si="3"/>
        <v>0</v>
      </c>
    </row>
    <row r="77" spans="1:5">
      <c r="A77" s="52" t="s">
        <v>75</v>
      </c>
      <c r="B77" s="49">
        <v>0</v>
      </c>
      <c r="C77" s="33">
        <v>0</v>
      </c>
      <c r="D77" s="33">
        <v>0</v>
      </c>
      <c r="E77" s="42">
        <f t="shared" si="3"/>
        <v>0</v>
      </c>
    </row>
    <row r="78" spans="1:5">
      <c r="A78" s="52" t="s">
        <v>252</v>
      </c>
      <c r="B78" s="49">
        <v>61</v>
      </c>
      <c r="C78" s="33">
        <v>28</v>
      </c>
      <c r="D78" s="33">
        <v>47</v>
      </c>
      <c r="E78" s="42">
        <f t="shared" si="3"/>
        <v>45.333333333333336</v>
      </c>
    </row>
    <row r="79" spans="1:5">
      <c r="A79" s="52" t="s">
        <v>247</v>
      </c>
      <c r="B79" s="49">
        <v>1</v>
      </c>
      <c r="C79" s="33">
        <v>1</v>
      </c>
      <c r="D79" s="33">
        <v>0</v>
      </c>
      <c r="E79" s="42">
        <f t="shared" si="3"/>
        <v>0.66666666666666663</v>
      </c>
    </row>
    <row r="80" spans="1:5">
      <c r="A80" s="52" t="s">
        <v>20</v>
      </c>
      <c r="B80" s="49">
        <v>36</v>
      </c>
      <c r="C80" s="33">
        <v>39</v>
      </c>
      <c r="D80" s="33">
        <v>37</v>
      </c>
      <c r="E80" s="42">
        <f t="shared" si="3"/>
        <v>37.333333333333336</v>
      </c>
    </row>
    <row r="81" spans="1:5" ht="15.75" thickBot="1">
      <c r="A81" s="53" t="s">
        <v>5</v>
      </c>
      <c r="B81" s="50">
        <v>71</v>
      </c>
      <c r="C81" s="43">
        <v>77</v>
      </c>
      <c r="D81" s="43">
        <v>76</v>
      </c>
      <c r="E81" s="44">
        <f t="shared" si="3"/>
        <v>74.666666666666671</v>
      </c>
    </row>
    <row r="82" spans="1:5" ht="15.75" thickBot="1">
      <c r="A82" s="170" t="s">
        <v>358</v>
      </c>
      <c r="B82" s="141">
        <f>SUM(B5:B81)</f>
        <v>1335</v>
      </c>
      <c r="C82" s="141">
        <f>SUM(C5:C81)</f>
        <v>979</v>
      </c>
      <c r="D82" s="141">
        <f>SUM(D5:D81)</f>
        <v>1254</v>
      </c>
      <c r="E82" s="171">
        <f t="shared" si="3"/>
        <v>1189.3333333333333</v>
      </c>
    </row>
    <row r="84" spans="1:5" ht="105">
      <c r="A84" s="55" t="s">
        <v>256</v>
      </c>
    </row>
  </sheetData>
  <pageMargins left="0.511811024" right="0.511811024" top="0.78740157499999996" bottom="0.78740157499999996" header="0.31496062000000002" footer="0.31496062000000002"/>
  <ignoredErrors>
    <ignoredError sqref="B82:D8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9"/>
  <sheetViews>
    <sheetView workbookViewId="0">
      <selection activeCell="G70" sqref="G70"/>
    </sheetView>
  </sheetViews>
  <sheetFormatPr defaultRowHeight="15"/>
  <cols>
    <col min="1" max="1" width="63.42578125" style="56" customWidth="1"/>
    <col min="2" max="2" width="9.28515625" style="56" customWidth="1"/>
    <col min="3" max="3" width="5.5703125" style="56" bestFit="1" customWidth="1"/>
    <col min="4" max="4" width="7.5703125" style="56" bestFit="1" customWidth="1"/>
    <col min="5" max="5" width="7.7109375" style="56" bestFit="1" customWidth="1"/>
    <col min="6" max="6" width="7.28515625" style="59" bestFit="1" customWidth="1"/>
    <col min="7" max="7" width="6.28515625" style="56" customWidth="1"/>
    <col min="8" max="16384" width="9.140625" style="56"/>
  </cols>
  <sheetData>
    <row r="1" spans="1:6" ht="15.75">
      <c r="A1" s="11" t="s">
        <v>58</v>
      </c>
    </row>
    <row r="2" spans="1:6" ht="15.75">
      <c r="A2" s="22" t="s">
        <v>59</v>
      </c>
    </row>
    <row r="3" spans="1:6" ht="15.75" thickBot="1"/>
    <row r="4" spans="1:6" ht="16.5" thickBot="1">
      <c r="A4" s="87" t="s">
        <v>294</v>
      </c>
      <c r="B4" s="180">
        <v>43101</v>
      </c>
      <c r="C4" s="181"/>
      <c r="D4" s="88">
        <v>43070</v>
      </c>
      <c r="E4" s="88">
        <v>43040</v>
      </c>
      <c r="F4" s="89" t="s">
        <v>64</v>
      </c>
    </row>
    <row r="5" spans="1:6">
      <c r="A5" s="90" t="s">
        <v>82</v>
      </c>
      <c r="B5" s="91"/>
      <c r="C5" s="92">
        <v>0</v>
      </c>
      <c r="D5" s="92">
        <v>0</v>
      </c>
      <c r="E5" s="93">
        <v>0</v>
      </c>
      <c r="F5" s="94">
        <f>AVERAGE(C5:E5)</f>
        <v>0</v>
      </c>
    </row>
    <row r="6" spans="1:6">
      <c r="A6" s="95" t="s">
        <v>38</v>
      </c>
      <c r="B6" s="96"/>
      <c r="C6" s="97">
        <v>0</v>
      </c>
      <c r="D6" s="97">
        <v>0</v>
      </c>
      <c r="E6" s="98">
        <v>0</v>
      </c>
      <c r="F6" s="99">
        <f t="shared" ref="F6:F11" si="0">AVERAGE(C6:E6)</f>
        <v>0</v>
      </c>
    </row>
    <row r="7" spans="1:6">
      <c r="A7" s="95" t="s">
        <v>291</v>
      </c>
      <c r="B7" s="96"/>
      <c r="C7" s="97">
        <v>0</v>
      </c>
      <c r="D7" s="97">
        <v>0</v>
      </c>
      <c r="E7" s="98">
        <v>0</v>
      </c>
      <c r="F7" s="99">
        <f t="shared" si="0"/>
        <v>0</v>
      </c>
    </row>
    <row r="8" spans="1:6">
      <c r="A8" s="95" t="s">
        <v>292</v>
      </c>
      <c r="B8" s="96"/>
      <c r="C8" s="97">
        <v>0</v>
      </c>
      <c r="D8" s="97">
        <v>0</v>
      </c>
      <c r="E8" s="98">
        <v>0</v>
      </c>
      <c r="F8" s="99">
        <f t="shared" si="0"/>
        <v>0</v>
      </c>
    </row>
    <row r="9" spans="1:6">
      <c r="A9" s="100" t="s">
        <v>21</v>
      </c>
      <c r="B9" s="96"/>
      <c r="C9" s="97">
        <v>1</v>
      </c>
      <c r="D9" s="97">
        <v>1</v>
      </c>
      <c r="E9" s="98">
        <v>2</v>
      </c>
      <c r="F9" s="99">
        <f t="shared" si="0"/>
        <v>1.3333333333333333</v>
      </c>
    </row>
    <row r="10" spans="1:6">
      <c r="A10" s="95" t="s">
        <v>83</v>
      </c>
      <c r="B10" s="96"/>
      <c r="C10" s="97">
        <v>0</v>
      </c>
      <c r="D10" s="97">
        <v>0</v>
      </c>
      <c r="E10" s="98">
        <v>0</v>
      </c>
      <c r="F10" s="99">
        <f t="shared" si="0"/>
        <v>0</v>
      </c>
    </row>
    <row r="11" spans="1:6">
      <c r="A11" s="95" t="s">
        <v>16</v>
      </c>
      <c r="B11" s="96"/>
      <c r="C11" s="97">
        <v>63</v>
      </c>
      <c r="D11" s="97">
        <v>18</v>
      </c>
      <c r="E11" s="98">
        <v>41</v>
      </c>
      <c r="F11" s="99">
        <f t="shared" si="0"/>
        <v>40.666666666666664</v>
      </c>
    </row>
    <row r="12" spans="1:6">
      <c r="A12" s="95" t="s">
        <v>2</v>
      </c>
      <c r="B12" s="176" t="s">
        <v>306</v>
      </c>
      <c r="C12" s="101">
        <v>165</v>
      </c>
      <c r="D12" s="175">
        <v>891</v>
      </c>
      <c r="E12" s="179">
        <v>1073</v>
      </c>
      <c r="F12" s="182">
        <f>(1183+891+1073)/3</f>
        <v>1049</v>
      </c>
    </row>
    <row r="13" spans="1:6">
      <c r="A13" s="95" t="s">
        <v>257</v>
      </c>
      <c r="B13" s="177"/>
      <c r="C13" s="102">
        <v>4</v>
      </c>
      <c r="D13" s="175"/>
      <c r="E13" s="179"/>
      <c r="F13" s="182"/>
    </row>
    <row r="14" spans="1:6">
      <c r="A14" s="95" t="s">
        <v>258</v>
      </c>
      <c r="B14" s="177"/>
      <c r="C14" s="102">
        <v>45</v>
      </c>
      <c r="D14" s="175"/>
      <c r="E14" s="179"/>
      <c r="F14" s="182"/>
    </row>
    <row r="15" spans="1:6">
      <c r="A15" s="95" t="s">
        <v>259</v>
      </c>
      <c r="B15" s="177"/>
      <c r="C15" s="102">
        <v>23</v>
      </c>
      <c r="D15" s="175"/>
      <c r="E15" s="179"/>
      <c r="F15" s="182"/>
    </row>
    <row r="16" spans="1:6">
      <c r="A16" s="95" t="s">
        <v>260</v>
      </c>
      <c r="B16" s="177"/>
      <c r="C16" s="102">
        <v>42</v>
      </c>
      <c r="D16" s="175"/>
      <c r="E16" s="179"/>
      <c r="F16" s="182"/>
    </row>
    <row r="17" spans="1:6">
      <c r="A17" s="95" t="s">
        <v>261</v>
      </c>
      <c r="B17" s="177"/>
      <c r="C17" s="102">
        <v>17</v>
      </c>
      <c r="D17" s="175"/>
      <c r="E17" s="179"/>
      <c r="F17" s="182"/>
    </row>
    <row r="18" spans="1:6">
      <c r="A18" s="95" t="s">
        <v>262</v>
      </c>
      <c r="B18" s="177"/>
      <c r="C18" s="102">
        <v>2</v>
      </c>
      <c r="D18" s="175"/>
      <c r="E18" s="179"/>
      <c r="F18" s="182"/>
    </row>
    <row r="19" spans="1:6">
      <c r="A19" s="95" t="s">
        <v>263</v>
      </c>
      <c r="B19" s="177"/>
      <c r="C19" s="102">
        <v>23</v>
      </c>
      <c r="D19" s="175"/>
      <c r="E19" s="179"/>
      <c r="F19" s="182"/>
    </row>
    <row r="20" spans="1:6">
      <c r="A20" s="95" t="s">
        <v>264</v>
      </c>
      <c r="B20" s="177"/>
      <c r="C20" s="102">
        <v>4</v>
      </c>
      <c r="D20" s="175"/>
      <c r="E20" s="179"/>
      <c r="F20" s="182"/>
    </row>
    <row r="21" spans="1:6">
      <c r="A21" s="95" t="s">
        <v>265</v>
      </c>
      <c r="B21" s="177"/>
      <c r="C21" s="102">
        <v>36</v>
      </c>
      <c r="D21" s="175"/>
      <c r="E21" s="179"/>
      <c r="F21" s="182"/>
    </row>
    <row r="22" spans="1:6">
      <c r="A22" s="95" t="s">
        <v>266</v>
      </c>
      <c r="B22" s="177"/>
      <c r="C22" s="102">
        <v>10</v>
      </c>
      <c r="D22" s="175"/>
      <c r="E22" s="179"/>
      <c r="F22" s="182"/>
    </row>
    <row r="23" spans="1:6">
      <c r="A23" s="95" t="s">
        <v>267</v>
      </c>
      <c r="B23" s="177"/>
      <c r="C23" s="102">
        <v>43</v>
      </c>
      <c r="D23" s="175"/>
      <c r="E23" s="179"/>
      <c r="F23" s="182"/>
    </row>
    <row r="24" spans="1:6">
      <c r="A24" s="95" t="s">
        <v>268</v>
      </c>
      <c r="B24" s="177"/>
      <c r="C24" s="102">
        <v>16</v>
      </c>
      <c r="D24" s="175"/>
      <c r="E24" s="179"/>
      <c r="F24" s="182"/>
    </row>
    <row r="25" spans="1:6">
      <c r="A25" s="95" t="s">
        <v>269</v>
      </c>
      <c r="B25" s="177"/>
      <c r="C25" s="102">
        <v>66</v>
      </c>
      <c r="D25" s="175"/>
      <c r="E25" s="179"/>
      <c r="F25" s="182"/>
    </row>
    <row r="26" spans="1:6">
      <c r="A26" s="95" t="s">
        <v>270</v>
      </c>
      <c r="B26" s="177"/>
      <c r="C26" s="102">
        <v>17</v>
      </c>
      <c r="D26" s="175"/>
      <c r="E26" s="179"/>
      <c r="F26" s="182"/>
    </row>
    <row r="27" spans="1:6">
      <c r="A27" s="95" t="s">
        <v>271</v>
      </c>
      <c r="B27" s="177"/>
      <c r="C27" s="102">
        <v>63</v>
      </c>
      <c r="D27" s="175"/>
      <c r="E27" s="179"/>
      <c r="F27" s="182"/>
    </row>
    <row r="28" spans="1:6">
      <c r="A28" s="95" t="s">
        <v>272</v>
      </c>
      <c r="B28" s="177"/>
      <c r="C28" s="102">
        <v>17</v>
      </c>
      <c r="D28" s="175"/>
      <c r="E28" s="179"/>
      <c r="F28" s="182"/>
    </row>
    <row r="29" spans="1:6">
      <c r="A29" s="95" t="s">
        <v>273</v>
      </c>
      <c r="B29" s="177"/>
      <c r="C29" s="102">
        <v>24</v>
      </c>
      <c r="D29" s="175"/>
      <c r="E29" s="179"/>
      <c r="F29" s="182"/>
    </row>
    <row r="30" spans="1:6">
      <c r="A30" s="95" t="s">
        <v>274</v>
      </c>
      <c r="B30" s="177"/>
      <c r="C30" s="102">
        <v>30</v>
      </c>
      <c r="D30" s="175"/>
      <c r="E30" s="179"/>
      <c r="F30" s="182"/>
    </row>
    <row r="31" spans="1:6">
      <c r="A31" s="95" t="s">
        <v>275</v>
      </c>
      <c r="B31" s="177"/>
      <c r="C31" s="102">
        <v>30</v>
      </c>
      <c r="D31" s="175"/>
      <c r="E31" s="179"/>
      <c r="F31" s="182"/>
    </row>
    <row r="32" spans="1:6">
      <c r="A32" s="95" t="s">
        <v>276</v>
      </c>
      <c r="B32" s="177"/>
      <c r="C32" s="102">
        <v>48</v>
      </c>
      <c r="D32" s="175"/>
      <c r="E32" s="179"/>
      <c r="F32" s="182"/>
    </row>
    <row r="33" spans="1:6">
      <c r="A33" s="95" t="s">
        <v>277</v>
      </c>
      <c r="B33" s="177"/>
      <c r="C33" s="102">
        <v>3</v>
      </c>
      <c r="D33" s="175"/>
      <c r="E33" s="179"/>
      <c r="F33" s="182"/>
    </row>
    <row r="34" spans="1:6">
      <c r="A34" s="95" t="s">
        <v>278</v>
      </c>
      <c r="B34" s="177"/>
      <c r="C34" s="102">
        <v>55</v>
      </c>
      <c r="D34" s="175"/>
      <c r="E34" s="179"/>
      <c r="F34" s="182"/>
    </row>
    <row r="35" spans="1:6">
      <c r="A35" s="95" t="s">
        <v>279</v>
      </c>
      <c r="B35" s="177"/>
      <c r="C35" s="102">
        <v>6</v>
      </c>
      <c r="D35" s="175"/>
      <c r="E35" s="179"/>
      <c r="F35" s="182"/>
    </row>
    <row r="36" spans="1:6">
      <c r="A36" s="95" t="s">
        <v>280</v>
      </c>
      <c r="B36" s="177"/>
      <c r="C36" s="102">
        <v>34</v>
      </c>
      <c r="D36" s="175"/>
      <c r="E36" s="179"/>
      <c r="F36" s="182"/>
    </row>
    <row r="37" spans="1:6">
      <c r="A37" s="95" t="s">
        <v>281</v>
      </c>
      <c r="B37" s="177"/>
      <c r="C37" s="102">
        <v>39</v>
      </c>
      <c r="D37" s="175"/>
      <c r="E37" s="179"/>
      <c r="F37" s="182"/>
    </row>
    <row r="38" spans="1:6">
      <c r="A38" s="95" t="s">
        <v>282</v>
      </c>
      <c r="B38" s="177"/>
      <c r="C38" s="102">
        <v>63</v>
      </c>
      <c r="D38" s="175"/>
      <c r="E38" s="179"/>
      <c r="F38" s="182"/>
    </row>
    <row r="39" spans="1:6">
      <c r="A39" s="95" t="s">
        <v>283</v>
      </c>
      <c r="B39" s="177"/>
      <c r="C39" s="102">
        <v>48</v>
      </c>
      <c r="D39" s="175"/>
      <c r="E39" s="179"/>
      <c r="F39" s="182"/>
    </row>
    <row r="40" spans="1:6">
      <c r="A40" s="95" t="s">
        <v>284</v>
      </c>
      <c r="B40" s="177"/>
      <c r="C40" s="102">
        <v>17</v>
      </c>
      <c r="D40" s="175"/>
      <c r="E40" s="179"/>
      <c r="F40" s="182"/>
    </row>
    <row r="41" spans="1:6">
      <c r="A41" s="95" t="s">
        <v>285</v>
      </c>
      <c r="B41" s="177"/>
      <c r="C41" s="102">
        <v>20</v>
      </c>
      <c r="D41" s="175"/>
      <c r="E41" s="179"/>
      <c r="F41" s="182"/>
    </row>
    <row r="42" spans="1:6">
      <c r="A42" s="95" t="s">
        <v>286</v>
      </c>
      <c r="B42" s="177"/>
      <c r="C42" s="102">
        <v>19</v>
      </c>
      <c r="D42" s="175"/>
      <c r="E42" s="179"/>
      <c r="F42" s="182"/>
    </row>
    <row r="43" spans="1:6">
      <c r="A43" s="95" t="s">
        <v>287</v>
      </c>
      <c r="B43" s="177"/>
      <c r="C43" s="102">
        <v>49</v>
      </c>
      <c r="D43" s="175"/>
      <c r="E43" s="179"/>
      <c r="F43" s="182"/>
    </row>
    <row r="44" spans="1:6">
      <c r="A44" s="95" t="s">
        <v>288</v>
      </c>
      <c r="B44" s="177"/>
      <c r="C44" s="102">
        <v>41</v>
      </c>
      <c r="D44" s="175"/>
      <c r="E44" s="179"/>
      <c r="F44" s="182"/>
    </row>
    <row r="45" spans="1:6">
      <c r="A45" s="95" t="s">
        <v>289</v>
      </c>
      <c r="B45" s="177"/>
      <c r="C45" s="102">
        <v>30</v>
      </c>
      <c r="D45" s="175"/>
      <c r="E45" s="179"/>
      <c r="F45" s="182"/>
    </row>
    <row r="46" spans="1:6">
      <c r="A46" s="95" t="s">
        <v>290</v>
      </c>
      <c r="B46" s="178"/>
      <c r="C46" s="103">
        <v>34</v>
      </c>
      <c r="D46" s="175"/>
      <c r="E46" s="179"/>
      <c r="F46" s="182"/>
    </row>
    <row r="47" spans="1:6">
      <c r="A47" s="95" t="s">
        <v>44</v>
      </c>
      <c r="B47" s="104"/>
      <c r="C47" s="97">
        <v>3</v>
      </c>
      <c r="D47" s="97">
        <v>0</v>
      </c>
      <c r="E47" s="98">
        <v>1</v>
      </c>
      <c r="F47" s="99">
        <f>AVERAGE(C47:E47)</f>
        <v>1.3333333333333333</v>
      </c>
    </row>
    <row r="48" spans="1:6">
      <c r="A48" s="100" t="s">
        <v>51</v>
      </c>
      <c r="B48" s="104"/>
      <c r="C48" s="97">
        <v>0</v>
      </c>
      <c r="D48" s="97">
        <v>0</v>
      </c>
      <c r="E48" s="98">
        <v>0</v>
      </c>
      <c r="F48" s="99">
        <f t="shared" ref="F48:F63" si="1">AVERAGE(C48:E48)</f>
        <v>0</v>
      </c>
    </row>
    <row r="49" spans="1:6">
      <c r="A49" s="95" t="s">
        <v>84</v>
      </c>
      <c r="B49" s="104"/>
      <c r="C49" s="97">
        <v>0</v>
      </c>
      <c r="D49" s="97">
        <v>0</v>
      </c>
      <c r="E49" s="98">
        <v>0</v>
      </c>
      <c r="F49" s="99">
        <f t="shared" si="1"/>
        <v>0</v>
      </c>
    </row>
    <row r="50" spans="1:6">
      <c r="A50" s="100" t="s">
        <v>56</v>
      </c>
      <c r="B50" s="104"/>
      <c r="C50" s="97">
        <v>0</v>
      </c>
      <c r="D50" s="97">
        <v>0</v>
      </c>
      <c r="E50" s="98">
        <v>0</v>
      </c>
      <c r="F50" s="99">
        <f t="shared" si="1"/>
        <v>0</v>
      </c>
    </row>
    <row r="51" spans="1:6">
      <c r="A51" s="100" t="s">
        <v>28</v>
      </c>
      <c r="B51" s="104"/>
      <c r="C51" s="97">
        <v>8</v>
      </c>
      <c r="D51" s="97">
        <v>13</v>
      </c>
      <c r="E51" s="98">
        <v>41</v>
      </c>
      <c r="F51" s="99">
        <f t="shared" si="1"/>
        <v>20.666666666666668</v>
      </c>
    </row>
    <row r="52" spans="1:6">
      <c r="A52" s="100" t="s">
        <v>39</v>
      </c>
      <c r="B52" s="104"/>
      <c r="C52" s="97">
        <v>0</v>
      </c>
      <c r="D52" s="97">
        <v>0</v>
      </c>
      <c r="E52" s="98">
        <v>0</v>
      </c>
      <c r="F52" s="99">
        <f t="shared" si="1"/>
        <v>0</v>
      </c>
    </row>
    <row r="53" spans="1:6">
      <c r="A53" s="95" t="s">
        <v>14</v>
      </c>
      <c r="B53" s="105"/>
      <c r="C53" s="97">
        <v>0</v>
      </c>
      <c r="D53" s="97">
        <v>0</v>
      </c>
      <c r="E53" s="98">
        <v>1</v>
      </c>
      <c r="F53" s="99">
        <f t="shared" si="1"/>
        <v>0.33333333333333331</v>
      </c>
    </row>
    <row r="54" spans="1:6">
      <c r="A54" s="95" t="s">
        <v>36</v>
      </c>
      <c r="B54" s="105"/>
      <c r="C54" s="97">
        <v>0</v>
      </c>
      <c r="D54" s="97">
        <v>0</v>
      </c>
      <c r="E54" s="98">
        <v>0</v>
      </c>
      <c r="F54" s="99">
        <f t="shared" si="1"/>
        <v>0</v>
      </c>
    </row>
    <row r="55" spans="1:6">
      <c r="A55" s="95" t="s">
        <v>55</v>
      </c>
      <c r="B55" s="105"/>
      <c r="C55" s="97">
        <v>2</v>
      </c>
      <c r="D55" s="97">
        <v>1</v>
      </c>
      <c r="E55" s="98">
        <v>1</v>
      </c>
      <c r="F55" s="99">
        <f t="shared" si="1"/>
        <v>1.3333333333333333</v>
      </c>
    </row>
    <row r="56" spans="1:6">
      <c r="A56" s="95" t="s">
        <v>24</v>
      </c>
      <c r="B56" s="105"/>
      <c r="C56" s="97">
        <v>0</v>
      </c>
      <c r="D56" s="97">
        <v>0</v>
      </c>
      <c r="E56" s="98">
        <v>2</v>
      </c>
      <c r="F56" s="99">
        <f t="shared" si="1"/>
        <v>0.66666666666666663</v>
      </c>
    </row>
    <row r="57" spans="1:6">
      <c r="A57" s="95" t="s">
        <v>18</v>
      </c>
      <c r="B57" s="105"/>
      <c r="C57" s="97">
        <v>39</v>
      </c>
      <c r="D57" s="97">
        <v>39</v>
      </c>
      <c r="E57" s="98">
        <v>68</v>
      </c>
      <c r="F57" s="99">
        <f t="shared" si="1"/>
        <v>48.666666666666664</v>
      </c>
    </row>
    <row r="58" spans="1:6">
      <c r="A58" s="95" t="s">
        <v>85</v>
      </c>
      <c r="B58" s="105"/>
      <c r="C58" s="97">
        <v>0</v>
      </c>
      <c r="D58" s="97">
        <v>0</v>
      </c>
      <c r="E58" s="98">
        <v>0</v>
      </c>
      <c r="F58" s="99">
        <f t="shared" si="1"/>
        <v>0</v>
      </c>
    </row>
    <row r="59" spans="1:6">
      <c r="A59" s="95" t="s">
        <v>30</v>
      </c>
      <c r="B59" s="105"/>
      <c r="C59" s="97">
        <v>7</v>
      </c>
      <c r="D59" s="97">
        <v>2</v>
      </c>
      <c r="E59" s="98">
        <v>1</v>
      </c>
      <c r="F59" s="99">
        <f t="shared" si="1"/>
        <v>3.3333333333333335</v>
      </c>
    </row>
    <row r="60" spans="1:6">
      <c r="A60" s="95" t="s">
        <v>11</v>
      </c>
      <c r="B60" s="105"/>
      <c r="C60" s="97">
        <v>17</v>
      </c>
      <c r="D60" s="97">
        <v>6</v>
      </c>
      <c r="E60" s="98">
        <v>14</v>
      </c>
      <c r="F60" s="99">
        <f t="shared" si="1"/>
        <v>12.333333333333334</v>
      </c>
    </row>
    <row r="61" spans="1:6">
      <c r="A61" s="100" t="s">
        <v>10</v>
      </c>
      <c r="B61" s="105"/>
      <c r="C61" s="97">
        <v>0</v>
      </c>
      <c r="D61" s="97">
        <v>0</v>
      </c>
      <c r="E61" s="98">
        <v>0</v>
      </c>
      <c r="F61" s="99">
        <f t="shared" si="1"/>
        <v>0</v>
      </c>
    </row>
    <row r="62" spans="1:6">
      <c r="A62" s="95" t="s">
        <v>293</v>
      </c>
      <c r="B62" s="105"/>
      <c r="C62" s="97">
        <v>0</v>
      </c>
      <c r="D62" s="97">
        <v>0</v>
      </c>
      <c r="E62" s="106">
        <v>0</v>
      </c>
      <c r="F62" s="99">
        <f t="shared" si="1"/>
        <v>0</v>
      </c>
    </row>
    <row r="63" spans="1:6" ht="15.75" thickBot="1">
      <c r="A63" s="107" t="s">
        <v>19</v>
      </c>
      <c r="B63" s="108"/>
      <c r="C63" s="109">
        <v>12</v>
      </c>
      <c r="D63" s="110">
        <v>8</v>
      </c>
      <c r="E63" s="111">
        <v>9</v>
      </c>
      <c r="F63" s="112">
        <f t="shared" si="1"/>
        <v>9.6666666666666661</v>
      </c>
    </row>
    <row r="64" spans="1:6" s="68" customFormat="1" ht="16.5" thickBot="1">
      <c r="A64" s="113" t="s">
        <v>253</v>
      </c>
      <c r="B64" s="114"/>
      <c r="C64" s="115">
        <f>SUM(C5:C63)</f>
        <v>1335</v>
      </c>
      <c r="D64" s="116">
        <f>SUM(D5:D63)</f>
        <v>979</v>
      </c>
      <c r="E64" s="117">
        <f>SUM(E5:E63)</f>
        <v>1254</v>
      </c>
      <c r="F64" s="118">
        <f>SUM(F5:F63)</f>
        <v>1189.3333333333333</v>
      </c>
    </row>
    <row r="65" spans="2:2">
      <c r="B65" s="57"/>
    </row>
    <row r="66" spans="2:2">
      <c r="B66" s="57"/>
    </row>
    <row r="67" spans="2:2">
      <c r="B67" s="57"/>
    </row>
    <row r="68" spans="2:2">
      <c r="B68" s="57"/>
    </row>
    <row r="69" spans="2:2">
      <c r="B69" s="57"/>
    </row>
    <row r="70" spans="2:2">
      <c r="B70" s="57"/>
    </row>
    <row r="71" spans="2:2">
      <c r="B71" s="57"/>
    </row>
    <row r="72" spans="2:2">
      <c r="B72" s="57"/>
    </row>
    <row r="73" spans="2:2">
      <c r="B73" s="57"/>
    </row>
    <row r="74" spans="2:2">
      <c r="B74" s="57"/>
    </row>
    <row r="75" spans="2:2">
      <c r="B75" s="57"/>
    </row>
    <row r="76" spans="2:2">
      <c r="B76" s="57"/>
    </row>
    <row r="77" spans="2:2">
      <c r="B77" s="57"/>
    </row>
    <row r="78" spans="2:2">
      <c r="B78" s="57"/>
    </row>
    <row r="79" spans="2:2">
      <c r="B79" s="57"/>
    </row>
    <row r="80" spans="2:2">
      <c r="B80" s="57"/>
    </row>
    <row r="81" spans="2:2">
      <c r="B81" s="57"/>
    </row>
    <row r="82" spans="2:2">
      <c r="B82" s="57"/>
    </row>
    <row r="83" spans="2:2">
      <c r="B83" s="57"/>
    </row>
    <row r="84" spans="2:2">
      <c r="B84" s="57"/>
    </row>
    <row r="85" spans="2:2">
      <c r="B85" s="57"/>
    </row>
    <row r="86" spans="2:2">
      <c r="B86" s="57"/>
    </row>
    <row r="87" spans="2:2">
      <c r="B87" s="57"/>
    </row>
    <row r="88" spans="2:2">
      <c r="B88" s="57"/>
    </row>
    <row r="89" spans="2:2">
      <c r="B89" s="57"/>
    </row>
    <row r="90" spans="2:2">
      <c r="B90" s="57"/>
    </row>
    <row r="91" spans="2:2">
      <c r="B91" s="57"/>
    </row>
    <row r="92" spans="2:2">
      <c r="B92" s="57"/>
    </row>
    <row r="93" spans="2:2">
      <c r="B93" s="57"/>
    </row>
    <row r="94" spans="2:2">
      <c r="B94" s="57"/>
    </row>
    <row r="95" spans="2:2">
      <c r="B95" s="57"/>
    </row>
    <row r="96" spans="2:2">
      <c r="B96" s="57"/>
    </row>
    <row r="97" spans="2:2">
      <c r="B97" s="57"/>
    </row>
    <row r="98" spans="2:2">
      <c r="B98" s="57"/>
    </row>
    <row r="99" spans="2:2">
      <c r="B99" s="57"/>
    </row>
    <row r="100" spans="2:2">
      <c r="B100" s="57"/>
    </row>
    <row r="101" spans="2:2">
      <c r="B101" s="57"/>
    </row>
    <row r="102" spans="2:2">
      <c r="B102" s="57"/>
    </row>
    <row r="103" spans="2:2">
      <c r="B103" s="57"/>
    </row>
    <row r="104" spans="2:2">
      <c r="B104" s="57"/>
    </row>
    <row r="105" spans="2:2">
      <c r="B105" s="57"/>
    </row>
    <row r="106" spans="2:2">
      <c r="B106" s="57"/>
    </row>
    <row r="107" spans="2:2">
      <c r="B107" s="57"/>
    </row>
    <row r="108" spans="2:2">
      <c r="B108" s="57"/>
    </row>
    <row r="109" spans="2:2">
      <c r="B109" s="57"/>
    </row>
    <row r="110" spans="2:2">
      <c r="B110" s="57"/>
    </row>
    <row r="111" spans="2:2">
      <c r="B111" s="57"/>
    </row>
    <row r="112" spans="2:2">
      <c r="B112" s="57"/>
    </row>
    <row r="113" spans="2:2">
      <c r="B113" s="57"/>
    </row>
    <row r="114" spans="2:2">
      <c r="B114" s="57"/>
    </row>
    <row r="115" spans="2:2">
      <c r="B115" s="57"/>
    </row>
    <row r="116" spans="2:2">
      <c r="B116" s="57"/>
    </row>
    <row r="117" spans="2:2">
      <c r="B117" s="57"/>
    </row>
    <row r="118" spans="2:2">
      <c r="B118" s="57"/>
    </row>
    <row r="119" spans="2:2">
      <c r="B119" s="57"/>
    </row>
    <row r="120" spans="2:2">
      <c r="B120" s="57"/>
    </row>
    <row r="121" spans="2:2">
      <c r="B121" s="57"/>
    </row>
    <row r="122" spans="2:2">
      <c r="B122" s="57"/>
    </row>
    <row r="123" spans="2:2">
      <c r="B123" s="57"/>
    </row>
    <row r="124" spans="2:2">
      <c r="B124" s="57"/>
    </row>
    <row r="125" spans="2:2">
      <c r="B125" s="57"/>
    </row>
    <row r="126" spans="2:2">
      <c r="B126" s="57"/>
    </row>
    <row r="127" spans="2:2">
      <c r="B127" s="57"/>
    </row>
    <row r="128" spans="2:2">
      <c r="B128" s="58"/>
    </row>
    <row r="129" spans="2:2">
      <c r="B129" s="58"/>
    </row>
  </sheetData>
  <sortState ref="B9:C44">
    <sortCondition ref="B9"/>
  </sortState>
  <mergeCells count="5">
    <mergeCell ref="D12:D46"/>
    <mergeCell ref="B12:B46"/>
    <mergeCell ref="E12:E46"/>
    <mergeCell ref="B4:C4"/>
    <mergeCell ref="F12:F46"/>
  </mergeCells>
  <pageMargins left="0.511811024" right="0.511811024" top="0.78740157499999996" bottom="0.78740157499999996" header="0.31496062000000002" footer="0.31496062000000002"/>
  <pageSetup paperSize="9" orientation="portrait" verticalDpi="599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K27" sqref="K27"/>
    </sheetView>
  </sheetViews>
  <sheetFormatPr defaultRowHeight="15"/>
  <cols>
    <col min="1" max="1" width="42" customWidth="1"/>
    <col min="9" max="9" width="9.140625" style="39"/>
  </cols>
  <sheetData>
    <row r="1" spans="1:9" s="21" customFormat="1">
      <c r="A1" s="22" t="s">
        <v>58</v>
      </c>
      <c r="I1" s="39"/>
    </row>
    <row r="2" spans="1:9" s="21" customFormat="1">
      <c r="A2" s="22" t="s">
        <v>59</v>
      </c>
      <c r="I2" s="39"/>
    </row>
    <row r="3" spans="1:9" s="21" customFormat="1">
      <c r="A3" s="22"/>
      <c r="I3" s="39"/>
    </row>
    <row r="4" spans="1:9" s="21" customFormat="1">
      <c r="A4" s="22" t="s">
        <v>342</v>
      </c>
      <c r="I4" s="39"/>
    </row>
    <row r="5" spans="1:9" s="21" customFormat="1" ht="15.75" thickBot="1">
      <c r="I5" s="39"/>
    </row>
    <row r="6" spans="1:9" ht="15.75" thickBot="1">
      <c r="A6" s="46" t="s">
        <v>250</v>
      </c>
      <c r="B6" s="47">
        <v>43101</v>
      </c>
      <c r="C6" s="47">
        <v>43070</v>
      </c>
      <c r="D6" s="47">
        <v>43040</v>
      </c>
      <c r="E6" s="48" t="s">
        <v>64</v>
      </c>
    </row>
    <row r="7" spans="1:9">
      <c r="A7" s="51" t="s">
        <v>9</v>
      </c>
      <c r="B7" s="130">
        <v>301</v>
      </c>
      <c r="C7" s="131">
        <v>189</v>
      </c>
      <c r="D7" s="131">
        <v>238</v>
      </c>
      <c r="E7" s="132">
        <f t="shared" ref="E7:E16" si="0">AVERAGE(B7:D7)</f>
        <v>242.66666666666666</v>
      </c>
    </row>
    <row r="8" spans="1:9">
      <c r="A8" s="52" t="s">
        <v>7</v>
      </c>
      <c r="B8" s="49">
        <v>134</v>
      </c>
      <c r="C8" s="33">
        <v>119</v>
      </c>
      <c r="D8" s="33">
        <v>168</v>
      </c>
      <c r="E8" s="42">
        <f t="shared" si="0"/>
        <v>140.33333333333334</v>
      </c>
    </row>
    <row r="9" spans="1:9">
      <c r="A9" s="52" t="s">
        <v>13</v>
      </c>
      <c r="B9" s="49">
        <v>93</v>
      </c>
      <c r="C9" s="33">
        <v>72</v>
      </c>
      <c r="D9" s="33">
        <v>89</v>
      </c>
      <c r="E9" s="42">
        <f t="shared" si="0"/>
        <v>84.666666666666671</v>
      </c>
    </row>
    <row r="10" spans="1:9">
      <c r="A10" s="52" t="s">
        <v>26</v>
      </c>
      <c r="B10" s="49">
        <v>116</v>
      </c>
      <c r="C10" s="33">
        <v>66</v>
      </c>
      <c r="D10" s="33">
        <v>53</v>
      </c>
      <c r="E10" s="42">
        <f t="shared" si="0"/>
        <v>78.333333333333329</v>
      </c>
    </row>
    <row r="11" spans="1:9">
      <c r="A11" s="52" t="s">
        <v>5</v>
      </c>
      <c r="B11" s="49">
        <v>71</v>
      </c>
      <c r="C11" s="33">
        <v>77</v>
      </c>
      <c r="D11" s="33">
        <v>76</v>
      </c>
      <c r="E11" s="42">
        <f t="shared" si="0"/>
        <v>74.666666666666671</v>
      </c>
    </row>
    <row r="12" spans="1:9">
      <c r="A12" s="52" t="s">
        <v>222</v>
      </c>
      <c r="B12" s="49">
        <v>82</v>
      </c>
      <c r="C12" s="33">
        <v>56</v>
      </c>
      <c r="D12" s="33">
        <v>75</v>
      </c>
      <c r="E12" s="42">
        <f t="shared" si="0"/>
        <v>71</v>
      </c>
    </row>
    <row r="13" spans="1:9">
      <c r="A13" s="52" t="s">
        <v>6</v>
      </c>
      <c r="B13" s="49">
        <v>65</v>
      </c>
      <c r="C13" s="33">
        <v>70</v>
      </c>
      <c r="D13" s="33">
        <v>59</v>
      </c>
      <c r="E13" s="42">
        <f t="shared" si="0"/>
        <v>64.666666666666671</v>
      </c>
    </row>
    <row r="14" spans="1:9">
      <c r="A14" s="52" t="s">
        <v>15</v>
      </c>
      <c r="B14" s="49">
        <v>44</v>
      </c>
      <c r="C14" s="33">
        <v>52</v>
      </c>
      <c r="D14" s="33">
        <v>50</v>
      </c>
      <c r="E14" s="42">
        <f t="shared" si="0"/>
        <v>48.666666666666664</v>
      </c>
    </row>
    <row r="15" spans="1:9">
      <c r="A15" s="52" t="s">
        <v>252</v>
      </c>
      <c r="B15" s="49">
        <v>61</v>
      </c>
      <c r="C15" s="33">
        <v>28</v>
      </c>
      <c r="D15" s="33">
        <v>47</v>
      </c>
      <c r="E15" s="42">
        <f t="shared" si="0"/>
        <v>45.333333333333336</v>
      </c>
    </row>
    <row r="16" spans="1:9" ht="15.75" thickBot="1">
      <c r="A16" s="53" t="s">
        <v>20</v>
      </c>
      <c r="B16" s="50">
        <v>36</v>
      </c>
      <c r="C16" s="43">
        <v>39</v>
      </c>
      <c r="D16" s="43">
        <v>37</v>
      </c>
      <c r="E16" s="44">
        <f t="shared" si="0"/>
        <v>37.333333333333336</v>
      </c>
    </row>
    <row r="17" spans="1:5" ht="15.75" thickBot="1">
      <c r="A17" s="147" t="s">
        <v>253</v>
      </c>
      <c r="B17" s="142">
        <f>SUM(B7:B16)</f>
        <v>1003</v>
      </c>
      <c r="C17" s="142">
        <f>SUM(C7:C16)</f>
        <v>768</v>
      </c>
      <c r="D17" s="142">
        <f>SUM(D7:D16)</f>
        <v>892</v>
      </c>
      <c r="E17" s="162">
        <f>AVERAGE(B17:D17)</f>
        <v>887.66666666666663</v>
      </c>
    </row>
  </sheetData>
  <pageMargins left="0.511811024" right="0.511811024" top="0.78740157499999996" bottom="0.78740157499999996" header="0.31496062000000002" footer="0.31496062000000002"/>
  <pageSetup paperSize="9" orientation="portrait" verticalDpi="599" r:id="rId1"/>
  <ignoredErrors>
    <ignoredError sqref="B17:D17" formulaRange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opLeftCell="A31" workbookViewId="0">
      <selection activeCell="E29" sqref="E29"/>
    </sheetView>
  </sheetViews>
  <sheetFormatPr defaultRowHeight="15"/>
  <cols>
    <col min="1" max="1" width="64.5703125" style="56" customWidth="1"/>
    <col min="2" max="2" width="9.28515625" style="56" customWidth="1"/>
    <col min="3" max="4" width="9.140625" style="56"/>
    <col min="5" max="5" width="9.140625" style="59"/>
    <col min="6" max="6" width="9.140625" style="56"/>
    <col min="7" max="7" width="54.85546875" style="56" customWidth="1"/>
    <col min="8" max="8" width="21.7109375" style="56" customWidth="1"/>
    <col min="9" max="16384" width="9.140625" style="56"/>
  </cols>
  <sheetData>
    <row r="1" spans="1:9" ht="15.75">
      <c r="A1" s="11" t="s">
        <v>58</v>
      </c>
    </row>
    <row r="2" spans="1:9" ht="15.75">
      <c r="A2" s="22" t="s">
        <v>59</v>
      </c>
    </row>
    <row r="3" spans="1:9" ht="15.75" thickBot="1"/>
    <row r="4" spans="1:9" ht="16.5" thickBot="1">
      <c r="A4" s="70" t="s">
        <v>294</v>
      </c>
      <c r="B4" s="78">
        <v>43101</v>
      </c>
      <c r="C4" s="71">
        <v>43070</v>
      </c>
      <c r="D4" s="71">
        <v>43040</v>
      </c>
      <c r="E4" s="72" t="s">
        <v>64</v>
      </c>
      <c r="G4" s="86"/>
      <c r="H4" s="58"/>
      <c r="I4" s="58"/>
    </row>
    <row r="5" spans="1:9">
      <c r="A5" s="64" t="s">
        <v>295</v>
      </c>
      <c r="B5" s="62">
        <v>1</v>
      </c>
      <c r="C5" s="62">
        <v>1</v>
      </c>
      <c r="D5" s="60">
        <v>2</v>
      </c>
      <c r="E5" s="73">
        <f>AVERAGE(C5:D5)</f>
        <v>1.5</v>
      </c>
      <c r="G5" s="65"/>
      <c r="H5" s="58"/>
      <c r="I5" s="58"/>
    </row>
    <row r="6" spans="1:9">
      <c r="A6" s="63" t="s">
        <v>103</v>
      </c>
      <c r="B6" s="62">
        <v>63</v>
      </c>
      <c r="C6" s="62">
        <v>18</v>
      </c>
      <c r="D6" s="60">
        <v>41</v>
      </c>
      <c r="E6" s="73">
        <f>AVERAGE(C6:D6)</f>
        <v>29.5</v>
      </c>
      <c r="G6" s="58"/>
      <c r="H6" s="58"/>
      <c r="I6" s="58"/>
    </row>
    <row r="7" spans="1:9" ht="15" customHeight="1">
      <c r="A7" s="63" t="s">
        <v>296</v>
      </c>
      <c r="B7" s="80">
        <v>1183</v>
      </c>
      <c r="C7" s="81">
        <v>891</v>
      </c>
      <c r="D7" s="82">
        <v>1073</v>
      </c>
      <c r="E7" s="83">
        <f>(1183+891+1073)/3</f>
        <v>1049</v>
      </c>
      <c r="G7" s="58"/>
      <c r="H7" s="58"/>
      <c r="I7" s="58"/>
    </row>
    <row r="8" spans="1:9">
      <c r="A8" s="63" t="s">
        <v>297</v>
      </c>
      <c r="B8" s="62">
        <v>3</v>
      </c>
      <c r="C8" s="62">
        <v>0</v>
      </c>
      <c r="D8" s="60">
        <v>1</v>
      </c>
      <c r="E8" s="73">
        <f t="shared" ref="E8:E16" si="0">AVERAGE(C8:D8)</f>
        <v>0.5</v>
      </c>
      <c r="G8" s="58"/>
      <c r="H8" s="58"/>
      <c r="I8" s="58"/>
    </row>
    <row r="9" spans="1:9">
      <c r="A9" s="64" t="s">
        <v>298</v>
      </c>
      <c r="B9" s="62">
        <v>8</v>
      </c>
      <c r="C9" s="62">
        <v>13</v>
      </c>
      <c r="D9" s="60">
        <v>41</v>
      </c>
      <c r="E9" s="73">
        <f t="shared" si="0"/>
        <v>27</v>
      </c>
      <c r="G9" s="65"/>
      <c r="H9" s="58"/>
      <c r="I9" s="58"/>
    </row>
    <row r="10" spans="1:9">
      <c r="A10" s="63" t="s">
        <v>299</v>
      </c>
      <c r="B10" s="62">
        <v>0</v>
      </c>
      <c r="C10" s="62">
        <v>0</v>
      </c>
      <c r="D10" s="60">
        <v>1</v>
      </c>
      <c r="E10" s="73">
        <f t="shared" si="0"/>
        <v>0.5</v>
      </c>
      <c r="G10" s="58"/>
      <c r="H10" s="58"/>
      <c r="I10" s="58"/>
    </row>
    <row r="11" spans="1:9">
      <c r="A11" s="63" t="s">
        <v>300</v>
      </c>
      <c r="B11" s="62">
        <v>2</v>
      </c>
      <c r="C11" s="62">
        <v>1</v>
      </c>
      <c r="D11" s="60">
        <v>1</v>
      </c>
      <c r="E11" s="73">
        <f t="shared" si="0"/>
        <v>1</v>
      </c>
      <c r="G11" s="58"/>
      <c r="H11" s="58"/>
      <c r="I11" s="58"/>
    </row>
    <row r="12" spans="1:9">
      <c r="A12" s="63" t="s">
        <v>301</v>
      </c>
      <c r="B12" s="62">
        <v>0</v>
      </c>
      <c r="C12" s="62">
        <v>0</v>
      </c>
      <c r="D12" s="60">
        <v>2</v>
      </c>
      <c r="E12" s="73">
        <f t="shared" si="0"/>
        <v>1</v>
      </c>
      <c r="G12" s="58"/>
      <c r="H12" s="58"/>
      <c r="I12" s="58"/>
    </row>
    <row r="13" spans="1:9">
      <c r="A13" s="63" t="s">
        <v>302</v>
      </c>
      <c r="B13" s="62">
        <v>39</v>
      </c>
      <c r="C13" s="62">
        <v>39</v>
      </c>
      <c r="D13" s="60">
        <v>68</v>
      </c>
      <c r="E13" s="73">
        <f t="shared" si="0"/>
        <v>53.5</v>
      </c>
      <c r="G13" s="58"/>
      <c r="H13" s="58"/>
      <c r="I13" s="58"/>
    </row>
    <row r="14" spans="1:9">
      <c r="A14" s="63" t="s">
        <v>303</v>
      </c>
      <c r="B14" s="62">
        <v>7</v>
      </c>
      <c r="C14" s="62">
        <v>2</v>
      </c>
      <c r="D14" s="60">
        <v>1</v>
      </c>
      <c r="E14" s="73">
        <f t="shared" si="0"/>
        <v>1.5</v>
      </c>
      <c r="G14" s="58"/>
      <c r="H14" s="58"/>
      <c r="I14" s="58"/>
    </row>
    <row r="15" spans="1:9">
      <c r="A15" s="63" t="s">
        <v>304</v>
      </c>
      <c r="B15" s="62">
        <v>17</v>
      </c>
      <c r="C15" s="62">
        <v>6</v>
      </c>
      <c r="D15" s="60">
        <v>14</v>
      </c>
      <c r="E15" s="73">
        <f t="shared" si="0"/>
        <v>10</v>
      </c>
      <c r="G15" s="58"/>
      <c r="H15" s="58"/>
      <c r="I15" s="58"/>
    </row>
    <row r="16" spans="1:9" ht="15.75" thickBot="1">
      <c r="A16" s="79" t="s">
        <v>305</v>
      </c>
      <c r="B16" s="74">
        <v>12</v>
      </c>
      <c r="C16" s="75">
        <v>8</v>
      </c>
      <c r="D16" s="76">
        <v>9</v>
      </c>
      <c r="E16" s="77">
        <f t="shared" si="0"/>
        <v>8.5</v>
      </c>
      <c r="G16" s="58"/>
      <c r="H16" s="58"/>
      <c r="I16" s="58"/>
    </row>
    <row r="17" spans="1:9" s="68" customFormat="1" ht="16.5" thickBot="1">
      <c r="A17" s="69" t="s">
        <v>253</v>
      </c>
      <c r="B17" s="61">
        <f>SUM(B5:B16)</f>
        <v>1335</v>
      </c>
      <c r="C17" s="66">
        <f>SUM(C5:C16)</f>
        <v>979</v>
      </c>
      <c r="D17" s="61">
        <f>SUM(D5:D16)</f>
        <v>1254</v>
      </c>
      <c r="E17" s="67">
        <f>SUM(E5:E16)</f>
        <v>1183.5</v>
      </c>
      <c r="G17" s="84"/>
      <c r="H17" s="85"/>
      <c r="I17" s="85"/>
    </row>
    <row r="22" spans="1:9">
      <c r="A22" s="64" t="s">
        <v>21</v>
      </c>
      <c r="B22" s="56">
        <v>1.5</v>
      </c>
    </row>
    <row r="23" spans="1:9">
      <c r="A23" s="63" t="s">
        <v>16</v>
      </c>
      <c r="B23" s="56">
        <v>29.5</v>
      </c>
    </row>
    <row r="24" spans="1:9">
      <c r="A24" s="63" t="s">
        <v>2</v>
      </c>
      <c r="B24" s="56">
        <v>1049</v>
      </c>
    </row>
    <row r="25" spans="1:9">
      <c r="A25" s="63" t="s">
        <v>44</v>
      </c>
      <c r="B25" s="56">
        <v>0.5</v>
      </c>
    </row>
    <row r="26" spans="1:9">
      <c r="A26" s="64" t="s">
        <v>28</v>
      </c>
      <c r="B26" s="56">
        <v>27</v>
      </c>
    </row>
    <row r="27" spans="1:9">
      <c r="A27" s="63" t="s">
        <v>14</v>
      </c>
      <c r="B27" s="56">
        <v>0.5</v>
      </c>
    </row>
    <row r="28" spans="1:9">
      <c r="A28" s="63" t="s">
        <v>55</v>
      </c>
      <c r="B28" s="56">
        <v>1</v>
      </c>
    </row>
    <row r="29" spans="1:9">
      <c r="A29" s="63" t="s">
        <v>24</v>
      </c>
      <c r="B29" s="56">
        <v>1</v>
      </c>
    </row>
    <row r="30" spans="1:9">
      <c r="A30" s="63" t="s">
        <v>18</v>
      </c>
      <c r="B30" s="56">
        <v>53.5</v>
      </c>
    </row>
    <row r="31" spans="1:9">
      <c r="A31" s="63" t="s">
        <v>30</v>
      </c>
      <c r="B31" s="56">
        <v>1.5</v>
      </c>
    </row>
    <row r="32" spans="1:9">
      <c r="A32" s="63" t="s">
        <v>11</v>
      </c>
      <c r="B32" s="56">
        <v>10</v>
      </c>
    </row>
    <row r="33" spans="1:2" ht="15.75" thickBot="1">
      <c r="A33" s="79" t="s">
        <v>19</v>
      </c>
      <c r="B33" s="56">
        <v>8.5</v>
      </c>
    </row>
    <row r="34" spans="1:2">
      <c r="B34" s="57"/>
    </row>
    <row r="35" spans="1:2">
      <c r="B35" s="57"/>
    </row>
    <row r="36" spans="1:2">
      <c r="B36" s="57"/>
    </row>
    <row r="37" spans="1:2">
      <c r="B37" s="57"/>
    </row>
    <row r="38" spans="1:2">
      <c r="B38" s="57"/>
    </row>
    <row r="39" spans="1:2">
      <c r="B39" s="57"/>
    </row>
    <row r="40" spans="1:2">
      <c r="B40" s="57"/>
    </row>
    <row r="41" spans="1:2">
      <c r="B41" s="57"/>
    </row>
    <row r="42" spans="1:2">
      <c r="B42" s="57"/>
    </row>
    <row r="43" spans="1:2">
      <c r="B43" s="57"/>
    </row>
    <row r="44" spans="1:2">
      <c r="B44" s="57"/>
    </row>
    <row r="45" spans="1:2">
      <c r="B45" s="57"/>
    </row>
    <row r="46" spans="1:2">
      <c r="B46" s="57"/>
    </row>
    <row r="47" spans="1:2">
      <c r="B47" s="57"/>
    </row>
    <row r="48" spans="1:2">
      <c r="B48" s="57"/>
    </row>
    <row r="49" spans="2:2">
      <c r="B49" s="57"/>
    </row>
    <row r="50" spans="2:2">
      <c r="B50" s="57"/>
    </row>
    <row r="51" spans="2:2">
      <c r="B51" s="57"/>
    </row>
    <row r="52" spans="2:2">
      <c r="B52" s="57"/>
    </row>
    <row r="53" spans="2:2">
      <c r="B53" s="57"/>
    </row>
    <row r="54" spans="2:2">
      <c r="B54" s="57"/>
    </row>
    <row r="55" spans="2:2">
      <c r="B55" s="57"/>
    </row>
    <row r="56" spans="2:2">
      <c r="B56" s="57"/>
    </row>
    <row r="57" spans="2:2">
      <c r="B57" s="57"/>
    </row>
    <row r="58" spans="2:2">
      <c r="B58" s="57"/>
    </row>
    <row r="59" spans="2:2">
      <c r="B59" s="57"/>
    </row>
    <row r="60" spans="2:2">
      <c r="B60" s="57"/>
    </row>
    <row r="61" spans="2:2">
      <c r="B61" s="57"/>
    </row>
    <row r="62" spans="2:2">
      <c r="B62" s="57"/>
    </row>
    <row r="63" spans="2:2">
      <c r="B63" s="57"/>
    </row>
    <row r="64" spans="2:2">
      <c r="B64" s="57"/>
    </row>
    <row r="65" spans="2:2">
      <c r="B65" s="57"/>
    </row>
    <row r="66" spans="2:2">
      <c r="B66" s="57"/>
    </row>
    <row r="67" spans="2:2">
      <c r="B67" s="57"/>
    </row>
    <row r="68" spans="2:2">
      <c r="B68" s="58"/>
    </row>
    <row r="69" spans="2:2">
      <c r="B69" s="58"/>
    </row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workbookViewId="0">
      <selection activeCell="A44" sqref="A44"/>
    </sheetView>
  </sheetViews>
  <sheetFormatPr defaultRowHeight="15"/>
  <cols>
    <col min="1" max="1" width="64.5703125" style="165" customWidth="1"/>
    <col min="2" max="16384" width="9.140625" style="165"/>
  </cols>
  <sheetData>
    <row r="1" spans="1:2">
      <c r="A1" s="163" t="s">
        <v>58</v>
      </c>
    </row>
    <row r="2" spans="1:2">
      <c r="A2" s="164" t="s">
        <v>59</v>
      </c>
    </row>
    <row r="3" spans="1:2" ht="15.75" thickBot="1"/>
    <row r="4" spans="1:2">
      <c r="A4" s="143" t="s">
        <v>294</v>
      </c>
      <c r="B4" s="129" t="s">
        <v>253</v>
      </c>
    </row>
    <row r="5" spans="1:2">
      <c r="A5" s="166" t="s">
        <v>307</v>
      </c>
      <c r="B5" s="167">
        <v>66</v>
      </c>
    </row>
    <row r="6" spans="1:2">
      <c r="A6" s="166" t="s">
        <v>308</v>
      </c>
      <c r="B6" s="167">
        <v>63</v>
      </c>
    </row>
    <row r="7" spans="1:2">
      <c r="A7" s="166" t="s">
        <v>309</v>
      </c>
      <c r="B7" s="167">
        <v>63</v>
      </c>
    </row>
    <row r="8" spans="1:2">
      <c r="A8" s="166" t="s">
        <v>310</v>
      </c>
      <c r="B8" s="167">
        <v>55</v>
      </c>
    </row>
    <row r="9" spans="1:2">
      <c r="A9" s="166" t="s">
        <v>311</v>
      </c>
      <c r="B9" s="167">
        <v>49</v>
      </c>
    </row>
    <row r="10" spans="1:2">
      <c r="A10" s="166" t="s">
        <v>312</v>
      </c>
      <c r="B10" s="167">
        <v>48</v>
      </c>
    </row>
    <row r="11" spans="1:2">
      <c r="A11" s="166" t="s">
        <v>313</v>
      </c>
      <c r="B11" s="167">
        <v>48</v>
      </c>
    </row>
    <row r="12" spans="1:2">
      <c r="A12" s="166" t="s">
        <v>314</v>
      </c>
      <c r="B12" s="167">
        <v>45</v>
      </c>
    </row>
    <row r="13" spans="1:2">
      <c r="A13" s="166" t="s">
        <v>315</v>
      </c>
      <c r="B13" s="167">
        <v>43</v>
      </c>
    </row>
    <row r="14" spans="1:2">
      <c r="A14" s="166" t="s">
        <v>316</v>
      </c>
      <c r="B14" s="167">
        <v>42</v>
      </c>
    </row>
    <row r="15" spans="1:2">
      <c r="A15" s="166" t="s">
        <v>317</v>
      </c>
      <c r="B15" s="167">
        <v>41</v>
      </c>
    </row>
    <row r="16" spans="1:2">
      <c r="A16" s="166" t="s">
        <v>318</v>
      </c>
      <c r="B16" s="167">
        <v>39</v>
      </c>
    </row>
    <row r="17" spans="1:2">
      <c r="A17" s="166" t="s">
        <v>319</v>
      </c>
      <c r="B17" s="167">
        <v>36</v>
      </c>
    </row>
    <row r="18" spans="1:2">
      <c r="A18" s="166" t="s">
        <v>320</v>
      </c>
      <c r="B18" s="167">
        <v>34</v>
      </c>
    </row>
    <row r="19" spans="1:2">
      <c r="A19" s="166" t="s">
        <v>321</v>
      </c>
      <c r="B19" s="167">
        <v>34</v>
      </c>
    </row>
    <row r="20" spans="1:2">
      <c r="A20" s="166" t="s">
        <v>322</v>
      </c>
      <c r="B20" s="167">
        <v>30</v>
      </c>
    </row>
    <row r="21" spans="1:2">
      <c r="A21" s="166" t="s">
        <v>323</v>
      </c>
      <c r="B21" s="167">
        <v>30</v>
      </c>
    </row>
    <row r="22" spans="1:2">
      <c r="A22" s="166" t="s">
        <v>324</v>
      </c>
      <c r="B22" s="167">
        <v>30</v>
      </c>
    </row>
    <row r="23" spans="1:2">
      <c r="A23" s="166" t="s">
        <v>325</v>
      </c>
      <c r="B23" s="167">
        <v>24</v>
      </c>
    </row>
    <row r="24" spans="1:2">
      <c r="A24" s="166" t="s">
        <v>326</v>
      </c>
      <c r="B24" s="167">
        <v>23</v>
      </c>
    </row>
    <row r="25" spans="1:2">
      <c r="A25" s="166" t="s">
        <v>327</v>
      </c>
      <c r="B25" s="167">
        <v>23</v>
      </c>
    </row>
    <row r="26" spans="1:2">
      <c r="A26" s="166" t="s">
        <v>328</v>
      </c>
      <c r="B26" s="167">
        <v>20</v>
      </c>
    </row>
    <row r="27" spans="1:2">
      <c r="A27" s="166" t="s">
        <v>329</v>
      </c>
      <c r="B27" s="167">
        <v>19</v>
      </c>
    </row>
    <row r="28" spans="1:2">
      <c r="A28" s="166" t="s">
        <v>330</v>
      </c>
      <c r="B28" s="167">
        <v>17</v>
      </c>
    </row>
    <row r="29" spans="1:2">
      <c r="A29" s="166" t="s">
        <v>331</v>
      </c>
      <c r="B29" s="167">
        <v>17</v>
      </c>
    </row>
    <row r="30" spans="1:2">
      <c r="A30" s="166" t="s">
        <v>332</v>
      </c>
      <c r="B30" s="167">
        <v>17</v>
      </c>
    </row>
    <row r="31" spans="1:2">
      <c r="A31" s="166" t="s">
        <v>333</v>
      </c>
      <c r="B31" s="167">
        <v>17</v>
      </c>
    </row>
    <row r="32" spans="1:2">
      <c r="A32" s="166" t="s">
        <v>334</v>
      </c>
      <c r="B32" s="167">
        <v>16</v>
      </c>
    </row>
    <row r="33" spans="1:2">
      <c r="A33" s="166" t="s">
        <v>335</v>
      </c>
      <c r="B33" s="167">
        <v>10</v>
      </c>
    </row>
    <row r="34" spans="1:2">
      <c r="A34" s="166" t="s">
        <v>327</v>
      </c>
      <c r="B34" s="167">
        <v>4</v>
      </c>
    </row>
    <row r="35" spans="1:2">
      <c r="A35" s="166" t="s">
        <v>314</v>
      </c>
      <c r="B35" s="167">
        <v>4</v>
      </c>
    </row>
    <row r="36" spans="1:2">
      <c r="A36" s="166" t="s">
        <v>336</v>
      </c>
      <c r="B36" s="167">
        <v>6</v>
      </c>
    </row>
    <row r="37" spans="1:2">
      <c r="A37" s="166" t="s">
        <v>337</v>
      </c>
      <c r="B37" s="167">
        <v>3</v>
      </c>
    </row>
    <row r="38" spans="1:2" ht="15.75" thickBot="1">
      <c r="A38" s="168" t="s">
        <v>338</v>
      </c>
      <c r="B38" s="169">
        <v>2</v>
      </c>
    </row>
    <row r="39" spans="1:2" ht="15.75" thickBot="1">
      <c r="A39" s="170" t="s">
        <v>358</v>
      </c>
      <c r="B39" s="141">
        <f>SUM(B5:B38)</f>
        <v>1018</v>
      </c>
    </row>
  </sheetData>
  <sortState ref="A5:B40">
    <sortCondition descending="1" ref="B5"/>
  </sortState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selection activeCell="H20" sqref="H20"/>
    </sheetView>
  </sheetViews>
  <sheetFormatPr defaultRowHeight="15"/>
  <cols>
    <col min="1" max="1" width="64.5703125" bestFit="1" customWidth="1"/>
  </cols>
  <sheetData>
    <row r="1" spans="1:4" ht="15.75" thickBot="1">
      <c r="A1" s="46" t="s">
        <v>250</v>
      </c>
      <c r="B1" s="47">
        <v>43101</v>
      </c>
      <c r="C1" s="47">
        <v>43070</v>
      </c>
      <c r="D1" s="47">
        <v>43040</v>
      </c>
    </row>
    <row r="2" spans="1:4">
      <c r="A2" s="51" t="s">
        <v>9</v>
      </c>
      <c r="B2" s="45">
        <v>301</v>
      </c>
      <c r="C2" s="40">
        <v>189</v>
      </c>
      <c r="D2" s="40">
        <v>238</v>
      </c>
    </row>
    <row r="3" spans="1:4">
      <c r="A3" s="52" t="s">
        <v>7</v>
      </c>
      <c r="B3" s="49">
        <v>134</v>
      </c>
      <c r="C3" s="33">
        <v>119</v>
      </c>
      <c r="D3" s="33">
        <v>168</v>
      </c>
    </row>
    <row r="4" spans="1:4">
      <c r="A4" s="52" t="s">
        <v>26</v>
      </c>
      <c r="B4" s="49">
        <v>116</v>
      </c>
      <c r="C4" s="33">
        <v>66</v>
      </c>
      <c r="D4" s="33">
        <v>53</v>
      </c>
    </row>
    <row r="5" spans="1:4">
      <c r="A5" s="52" t="s">
        <v>13</v>
      </c>
      <c r="B5" s="49">
        <v>93</v>
      </c>
      <c r="C5" s="33">
        <v>72</v>
      </c>
      <c r="D5" s="33">
        <v>89</v>
      </c>
    </row>
    <row r="6" spans="1:4">
      <c r="A6" s="52" t="s">
        <v>222</v>
      </c>
      <c r="B6" s="49">
        <v>82</v>
      </c>
      <c r="C6" s="33">
        <v>56</v>
      </c>
      <c r="D6" s="33">
        <v>75</v>
      </c>
    </row>
    <row r="7" spans="1:4">
      <c r="A7" s="52" t="s">
        <v>5</v>
      </c>
      <c r="B7" s="49">
        <v>71</v>
      </c>
      <c r="C7" s="33">
        <v>77</v>
      </c>
      <c r="D7" s="33">
        <v>76</v>
      </c>
    </row>
    <row r="8" spans="1:4">
      <c r="A8" s="52" t="s">
        <v>6</v>
      </c>
      <c r="B8" s="49">
        <v>65</v>
      </c>
      <c r="C8" s="33">
        <v>70</v>
      </c>
      <c r="D8" s="33">
        <v>59</v>
      </c>
    </row>
    <row r="9" spans="1:4">
      <c r="A9" s="52" t="s">
        <v>252</v>
      </c>
      <c r="B9" s="49">
        <v>61</v>
      </c>
      <c r="C9" s="33">
        <v>28</v>
      </c>
      <c r="D9" s="33">
        <v>47</v>
      </c>
    </row>
    <row r="10" spans="1:4">
      <c r="A10" s="52" t="s">
        <v>15</v>
      </c>
      <c r="B10" s="49">
        <v>44</v>
      </c>
      <c r="C10" s="33">
        <v>52</v>
      </c>
      <c r="D10" s="33">
        <v>50</v>
      </c>
    </row>
    <row r="11" spans="1:4">
      <c r="A11" s="52" t="s">
        <v>46</v>
      </c>
      <c r="B11" s="49">
        <v>42</v>
      </c>
      <c r="C11" s="33">
        <v>9</v>
      </c>
      <c r="D11" s="33">
        <v>23</v>
      </c>
    </row>
    <row r="12" spans="1:4">
      <c r="A12" s="52" t="s">
        <v>8</v>
      </c>
      <c r="B12" s="49">
        <v>41</v>
      </c>
      <c r="C12" s="33">
        <v>0</v>
      </c>
      <c r="D12" s="33">
        <v>0</v>
      </c>
    </row>
    <row r="13" spans="1:4">
      <c r="A13" s="52" t="s">
        <v>20</v>
      </c>
      <c r="B13" s="49">
        <v>36</v>
      </c>
      <c r="C13" s="33">
        <v>39</v>
      </c>
      <c r="D13" s="33">
        <v>37</v>
      </c>
    </row>
    <row r="14" spans="1:4">
      <c r="A14" s="52" t="s">
        <v>17</v>
      </c>
      <c r="B14" s="49">
        <v>30</v>
      </c>
      <c r="C14" s="33">
        <v>17</v>
      </c>
      <c r="D14" s="33">
        <v>28</v>
      </c>
    </row>
    <row r="15" spans="1:4">
      <c r="A15" s="52" t="s">
        <v>186</v>
      </c>
      <c r="B15" s="49">
        <v>29</v>
      </c>
      <c r="C15" s="33">
        <v>21</v>
      </c>
      <c r="D15" s="33">
        <v>20</v>
      </c>
    </row>
    <row r="16" spans="1:4">
      <c r="A16" s="52" t="s">
        <v>12</v>
      </c>
      <c r="B16" s="49">
        <v>25</v>
      </c>
      <c r="C16" s="33">
        <v>16</v>
      </c>
      <c r="D16" s="33">
        <v>24</v>
      </c>
    </row>
    <row r="17" spans="1:4">
      <c r="A17" s="52" t="s">
        <v>35</v>
      </c>
      <c r="B17" s="49">
        <v>13</v>
      </c>
      <c r="C17" s="33">
        <v>12</v>
      </c>
      <c r="D17" s="33">
        <v>12</v>
      </c>
    </row>
    <row r="18" spans="1:4">
      <c r="A18" s="52" t="s">
        <v>22</v>
      </c>
      <c r="B18" s="49">
        <v>11</v>
      </c>
      <c r="C18" s="33">
        <v>6</v>
      </c>
      <c r="D18" s="33">
        <v>6</v>
      </c>
    </row>
    <row r="19" spans="1:4">
      <c r="A19" s="52" t="s">
        <v>206</v>
      </c>
      <c r="B19" s="49">
        <v>9</v>
      </c>
      <c r="C19" s="33">
        <v>6</v>
      </c>
      <c r="D19" s="33">
        <v>9</v>
      </c>
    </row>
    <row r="20" spans="1:4">
      <c r="A20" s="52" t="s">
        <v>70</v>
      </c>
      <c r="B20" s="49">
        <v>8</v>
      </c>
      <c r="C20" s="33">
        <v>2</v>
      </c>
      <c r="D20" s="33">
        <v>1</v>
      </c>
    </row>
    <row r="21" spans="1:4">
      <c r="A21" s="52" t="s">
        <v>202</v>
      </c>
      <c r="B21" s="49">
        <v>8</v>
      </c>
      <c r="C21" s="33">
        <v>12</v>
      </c>
      <c r="D21" s="33">
        <v>41</v>
      </c>
    </row>
    <row r="22" spans="1:4">
      <c r="A22" s="52" t="s">
        <v>29</v>
      </c>
      <c r="B22" s="49">
        <v>7</v>
      </c>
      <c r="C22" s="33">
        <v>2</v>
      </c>
      <c r="D22" s="33">
        <v>2</v>
      </c>
    </row>
    <row r="23" spans="1:4">
      <c r="A23" s="52" t="s">
        <v>25</v>
      </c>
      <c r="B23" s="49">
        <v>6</v>
      </c>
      <c r="C23" s="33">
        <v>0</v>
      </c>
      <c r="D23" s="33">
        <v>8</v>
      </c>
    </row>
    <row r="24" spans="1:4">
      <c r="A24" s="52" t="s">
        <v>34</v>
      </c>
      <c r="B24" s="49">
        <v>6</v>
      </c>
      <c r="C24" s="33">
        <v>6</v>
      </c>
      <c r="D24" s="33">
        <v>12</v>
      </c>
    </row>
    <row r="25" spans="1:4">
      <c r="A25" s="52" t="s">
        <v>65</v>
      </c>
      <c r="B25" s="49">
        <v>5</v>
      </c>
      <c r="C25" s="33">
        <v>2</v>
      </c>
      <c r="D25" s="33">
        <v>3</v>
      </c>
    </row>
    <row r="26" spans="1:4">
      <c r="A26" s="52" t="s">
        <v>47</v>
      </c>
      <c r="B26" s="49">
        <v>5</v>
      </c>
      <c r="C26" s="33">
        <v>3</v>
      </c>
      <c r="D26" s="33">
        <v>4</v>
      </c>
    </row>
    <row r="27" spans="1:4">
      <c r="A27" s="52" t="s">
        <v>33</v>
      </c>
      <c r="B27" s="49">
        <v>5</v>
      </c>
      <c r="C27" s="33">
        <v>6</v>
      </c>
      <c r="D27" s="33">
        <v>9</v>
      </c>
    </row>
    <row r="28" spans="1:4">
      <c r="A28" s="52" t="s">
        <v>31</v>
      </c>
      <c r="B28" s="49">
        <v>5</v>
      </c>
      <c r="C28" s="33">
        <v>5</v>
      </c>
      <c r="D28" s="33">
        <v>5</v>
      </c>
    </row>
    <row r="29" spans="1:4">
      <c r="A29" s="52" t="s">
        <v>52</v>
      </c>
      <c r="B29" s="49">
        <v>5</v>
      </c>
      <c r="C29" s="33">
        <v>3</v>
      </c>
      <c r="D29" s="33">
        <v>6</v>
      </c>
    </row>
    <row r="30" spans="1:4">
      <c r="A30" s="52" t="s">
        <v>40</v>
      </c>
      <c r="B30" s="49">
        <v>4</v>
      </c>
      <c r="C30" s="33">
        <v>1</v>
      </c>
      <c r="D30" s="33">
        <v>3</v>
      </c>
    </row>
    <row r="31" spans="1:4">
      <c r="A31" s="52" t="s">
        <v>4</v>
      </c>
      <c r="B31" s="49">
        <v>4</v>
      </c>
      <c r="C31" s="33">
        <v>2</v>
      </c>
      <c r="D31" s="33">
        <v>6</v>
      </c>
    </row>
    <row r="32" spans="1:4">
      <c r="A32" s="52" t="s">
        <v>43</v>
      </c>
      <c r="B32" s="49">
        <v>4</v>
      </c>
      <c r="C32" s="33">
        <v>2</v>
      </c>
      <c r="D32" s="33">
        <v>6</v>
      </c>
    </row>
    <row r="33" spans="1:4">
      <c r="A33" s="52" t="s">
        <v>27</v>
      </c>
      <c r="B33" s="49">
        <v>4</v>
      </c>
      <c r="C33" s="33">
        <v>4</v>
      </c>
      <c r="D33" s="33">
        <v>2</v>
      </c>
    </row>
    <row r="34" spans="1:4">
      <c r="A34" s="52" t="s">
        <v>205</v>
      </c>
      <c r="B34" s="49">
        <v>4</v>
      </c>
      <c r="C34" s="33">
        <v>3</v>
      </c>
      <c r="D34" s="33">
        <v>1</v>
      </c>
    </row>
    <row r="35" spans="1:4">
      <c r="A35" s="52" t="s">
        <v>32</v>
      </c>
      <c r="B35" s="49">
        <v>4</v>
      </c>
      <c r="C35" s="33">
        <v>1</v>
      </c>
      <c r="D35" s="33">
        <v>0</v>
      </c>
    </row>
    <row r="36" spans="1:4">
      <c r="A36" s="52" t="s">
        <v>221</v>
      </c>
      <c r="B36" s="49">
        <v>4</v>
      </c>
      <c r="C36" s="33">
        <v>3</v>
      </c>
      <c r="D36" s="33">
        <v>5</v>
      </c>
    </row>
    <row r="37" spans="1:4">
      <c r="A37" s="52" t="s">
        <v>23</v>
      </c>
      <c r="B37" s="49">
        <v>3</v>
      </c>
      <c r="C37" s="33">
        <v>0</v>
      </c>
      <c r="D37" s="33">
        <v>4</v>
      </c>
    </row>
    <row r="38" spans="1:4">
      <c r="A38" s="52" t="s">
        <v>87</v>
      </c>
      <c r="B38" s="49">
        <v>3</v>
      </c>
      <c r="C38" s="33">
        <v>0</v>
      </c>
      <c r="D38" s="33">
        <v>0</v>
      </c>
    </row>
    <row r="39" spans="1:4">
      <c r="A39" s="52" t="s">
        <v>1</v>
      </c>
      <c r="B39" s="49">
        <v>3</v>
      </c>
      <c r="C39" s="33">
        <v>4</v>
      </c>
      <c r="D39" s="33">
        <v>2</v>
      </c>
    </row>
    <row r="40" spans="1:4">
      <c r="A40" s="52" t="s">
        <v>42</v>
      </c>
      <c r="B40" s="49">
        <v>3</v>
      </c>
      <c r="C40" s="33">
        <v>4</v>
      </c>
      <c r="D40" s="33">
        <v>2</v>
      </c>
    </row>
    <row r="41" spans="1:4">
      <c r="A41" s="52" t="s">
        <v>37</v>
      </c>
      <c r="B41" s="49">
        <v>3</v>
      </c>
      <c r="C41" s="33">
        <v>4</v>
      </c>
      <c r="D41" s="33">
        <v>5</v>
      </c>
    </row>
    <row r="42" spans="1:4">
      <c r="A42" s="52" t="s">
        <v>57</v>
      </c>
      <c r="B42" s="49">
        <v>3</v>
      </c>
      <c r="C42" s="33">
        <v>3</v>
      </c>
      <c r="D42" s="33">
        <v>6</v>
      </c>
    </row>
    <row r="43" spans="1:4">
      <c r="A43" s="52" t="s">
        <v>66</v>
      </c>
      <c r="B43" s="49">
        <v>3</v>
      </c>
      <c r="C43" s="33">
        <v>0</v>
      </c>
      <c r="D43" s="33">
        <v>1</v>
      </c>
    </row>
    <row r="44" spans="1:4">
      <c r="A44" s="52" t="s">
        <v>3</v>
      </c>
      <c r="B44" s="49">
        <v>2</v>
      </c>
      <c r="C44" s="33">
        <v>1</v>
      </c>
      <c r="D44" s="33">
        <v>1</v>
      </c>
    </row>
    <row r="45" spans="1:4">
      <c r="A45" s="52" t="s">
        <v>251</v>
      </c>
      <c r="B45" s="54">
        <v>2</v>
      </c>
      <c r="C45" s="33">
        <v>0</v>
      </c>
      <c r="D45" s="33">
        <v>1</v>
      </c>
    </row>
    <row r="46" spans="1:4">
      <c r="A46" s="52" t="s">
        <v>54</v>
      </c>
      <c r="B46" s="49">
        <v>2</v>
      </c>
      <c r="C46" s="33">
        <v>2</v>
      </c>
      <c r="D46" s="33">
        <v>2</v>
      </c>
    </row>
    <row r="47" spans="1:4">
      <c r="A47" s="52" t="s">
        <v>187</v>
      </c>
      <c r="B47" s="49">
        <v>2</v>
      </c>
      <c r="C47" s="33">
        <v>5</v>
      </c>
      <c r="D47" s="33">
        <v>7</v>
      </c>
    </row>
    <row r="48" spans="1:4">
      <c r="A48" s="52" t="s">
        <v>50</v>
      </c>
      <c r="B48" s="49">
        <v>2</v>
      </c>
      <c r="C48" s="33">
        <v>0</v>
      </c>
      <c r="D48" s="33">
        <v>0</v>
      </c>
    </row>
    <row r="49" spans="1:4">
      <c r="A49" s="52" t="s">
        <v>255</v>
      </c>
      <c r="B49" s="49">
        <v>2</v>
      </c>
      <c r="C49" s="33">
        <v>0</v>
      </c>
      <c r="D49" s="33">
        <v>55</v>
      </c>
    </row>
    <row r="50" spans="1:4">
      <c r="A50" s="52" t="s">
        <v>69</v>
      </c>
      <c r="B50" s="49">
        <v>1</v>
      </c>
      <c r="C50" s="33">
        <v>1</v>
      </c>
      <c r="D50" s="33">
        <v>4</v>
      </c>
    </row>
    <row r="51" spans="1:4">
      <c r="A51" s="52" t="s">
        <v>177</v>
      </c>
      <c r="B51" s="49">
        <v>1</v>
      </c>
      <c r="C51" s="33">
        <v>0</v>
      </c>
      <c r="D51" s="33">
        <v>0</v>
      </c>
    </row>
    <row r="52" spans="1:4">
      <c r="A52" s="52" t="s">
        <v>105</v>
      </c>
      <c r="B52" s="49">
        <v>1</v>
      </c>
      <c r="C52" s="33">
        <v>0</v>
      </c>
      <c r="D52" s="33">
        <v>0</v>
      </c>
    </row>
    <row r="53" spans="1:4">
      <c r="A53" s="52" t="s">
        <v>182</v>
      </c>
      <c r="B53" s="49">
        <v>1</v>
      </c>
      <c r="C53" s="33">
        <v>0</v>
      </c>
      <c r="D53" s="33">
        <v>0</v>
      </c>
    </row>
    <row r="54" spans="1:4">
      <c r="A54" s="52" t="s">
        <v>81</v>
      </c>
      <c r="B54" s="49">
        <v>1</v>
      </c>
      <c r="C54" s="33">
        <v>0</v>
      </c>
      <c r="D54" s="33">
        <v>0</v>
      </c>
    </row>
    <row r="55" spans="1:4">
      <c r="A55" s="52" t="s">
        <v>72</v>
      </c>
      <c r="B55" s="49">
        <v>1</v>
      </c>
      <c r="C55" s="33">
        <v>1</v>
      </c>
      <c r="D55" s="33">
        <v>0</v>
      </c>
    </row>
    <row r="56" spans="1:4">
      <c r="A56" s="52" t="s">
        <v>76</v>
      </c>
      <c r="B56" s="49">
        <v>1</v>
      </c>
      <c r="C56" s="33">
        <v>1</v>
      </c>
      <c r="D56" s="33">
        <v>0</v>
      </c>
    </row>
    <row r="57" spans="1:4">
      <c r="A57" s="52" t="s">
        <v>91</v>
      </c>
      <c r="B57" s="49">
        <v>1</v>
      </c>
      <c r="C57" s="33">
        <v>0</v>
      </c>
      <c r="D57" s="33">
        <v>0</v>
      </c>
    </row>
    <row r="58" spans="1:4">
      <c r="A58" s="52" t="s">
        <v>53</v>
      </c>
      <c r="B58" s="49">
        <v>1</v>
      </c>
      <c r="C58" s="33">
        <v>4</v>
      </c>
      <c r="D58" s="33">
        <v>2</v>
      </c>
    </row>
    <row r="59" spans="1:4">
      <c r="A59" s="52" t="s">
        <v>67</v>
      </c>
      <c r="B59" s="49">
        <v>1</v>
      </c>
      <c r="C59" s="33">
        <v>0</v>
      </c>
      <c r="D59" s="33">
        <v>1</v>
      </c>
    </row>
    <row r="60" spans="1:4">
      <c r="A60" s="52" t="s">
        <v>247</v>
      </c>
      <c r="B60" s="49">
        <v>1</v>
      </c>
      <c r="C60" s="33">
        <v>1</v>
      </c>
      <c r="D60" s="33">
        <v>0</v>
      </c>
    </row>
    <row r="61" spans="1:4">
      <c r="A61" s="52" t="s">
        <v>110</v>
      </c>
      <c r="B61" s="49">
        <v>0</v>
      </c>
      <c r="C61" s="33">
        <v>0</v>
      </c>
      <c r="D61" s="33">
        <v>0</v>
      </c>
    </row>
    <row r="62" spans="1:4">
      <c r="A62" s="52" t="s">
        <v>94</v>
      </c>
      <c r="B62" s="49">
        <v>0</v>
      </c>
      <c r="C62" s="33">
        <v>1</v>
      </c>
      <c r="D62" s="33">
        <v>0</v>
      </c>
    </row>
    <row r="63" spans="1:4">
      <c r="A63" s="52" t="s">
        <v>113</v>
      </c>
      <c r="B63" s="49">
        <v>0</v>
      </c>
      <c r="C63" s="33">
        <v>25</v>
      </c>
      <c r="D63" s="33">
        <v>26</v>
      </c>
    </row>
    <row r="64" spans="1:4">
      <c r="A64" s="52" t="s">
        <v>68</v>
      </c>
      <c r="B64" s="49">
        <v>0</v>
      </c>
      <c r="C64" s="33">
        <v>3</v>
      </c>
      <c r="D64" s="33">
        <v>1</v>
      </c>
    </row>
    <row r="65" spans="1:4">
      <c r="A65" s="52" t="s">
        <v>102</v>
      </c>
      <c r="B65" s="49">
        <v>0</v>
      </c>
      <c r="C65" s="33">
        <v>0</v>
      </c>
      <c r="D65" s="33">
        <v>1</v>
      </c>
    </row>
    <row r="66" spans="1:4">
      <c r="A66" s="52" t="s">
        <v>73</v>
      </c>
      <c r="B66" s="49">
        <v>0</v>
      </c>
      <c r="C66" s="33">
        <v>0</v>
      </c>
      <c r="D66" s="33">
        <v>1</v>
      </c>
    </row>
    <row r="67" spans="1:4">
      <c r="A67" s="52" t="s">
        <v>172</v>
      </c>
      <c r="B67" s="49">
        <v>0</v>
      </c>
      <c r="C67" s="33">
        <v>0</v>
      </c>
      <c r="D67" s="33">
        <v>0</v>
      </c>
    </row>
    <row r="68" spans="1:4">
      <c r="A68" s="52" t="s">
        <v>74</v>
      </c>
      <c r="B68" s="49">
        <v>0</v>
      </c>
      <c r="C68" s="33">
        <v>0</v>
      </c>
      <c r="D68" s="33">
        <v>1</v>
      </c>
    </row>
    <row r="69" spans="1:4">
      <c r="A69" s="52" t="s">
        <v>104</v>
      </c>
      <c r="B69" s="49">
        <v>0</v>
      </c>
      <c r="C69" s="33">
        <v>1</v>
      </c>
      <c r="D69" s="33">
        <v>0</v>
      </c>
    </row>
    <row r="70" spans="1:4">
      <c r="A70" s="52" t="s">
        <v>135</v>
      </c>
      <c r="B70" s="49">
        <v>0</v>
      </c>
      <c r="C70" s="33">
        <v>1</v>
      </c>
      <c r="D70" s="33">
        <v>0</v>
      </c>
    </row>
    <row r="71" spans="1:4">
      <c r="A71" s="52" t="s">
        <v>93</v>
      </c>
      <c r="B71" s="49">
        <v>0</v>
      </c>
      <c r="C71" s="33">
        <v>2</v>
      </c>
      <c r="D71" s="33">
        <v>0</v>
      </c>
    </row>
    <row r="72" spans="1:4">
      <c r="A72" s="52" t="s">
        <v>136</v>
      </c>
      <c r="B72" s="49">
        <v>0</v>
      </c>
      <c r="C72" s="33">
        <v>1</v>
      </c>
      <c r="D72" s="33">
        <v>2</v>
      </c>
    </row>
    <row r="73" spans="1:4">
      <c r="A73" s="52" t="s">
        <v>223</v>
      </c>
      <c r="B73" s="49">
        <v>0</v>
      </c>
      <c r="C73" s="33">
        <v>0</v>
      </c>
      <c r="D73" s="33">
        <v>0</v>
      </c>
    </row>
    <row r="74" spans="1:4">
      <c r="A74" s="52" t="s">
        <v>89</v>
      </c>
      <c r="B74" s="49">
        <v>0</v>
      </c>
      <c r="C74" s="33">
        <v>0</v>
      </c>
      <c r="D74" s="33">
        <v>1</v>
      </c>
    </row>
    <row r="75" spans="1:4">
      <c r="A75" s="52" t="s">
        <v>227</v>
      </c>
      <c r="B75" s="49">
        <v>0</v>
      </c>
      <c r="C75" s="33">
        <v>1</v>
      </c>
      <c r="D75" s="33">
        <v>0</v>
      </c>
    </row>
    <row r="76" spans="1:4">
      <c r="A76" s="52" t="s">
        <v>243</v>
      </c>
      <c r="B76" s="49">
        <v>0</v>
      </c>
      <c r="C76" s="33">
        <v>1</v>
      </c>
      <c r="D76" s="33">
        <v>0</v>
      </c>
    </row>
    <row r="77" spans="1:4">
      <c r="A77" s="52" t="s">
        <v>147</v>
      </c>
      <c r="B77" s="49">
        <v>0</v>
      </c>
      <c r="C77" s="33">
        <v>0</v>
      </c>
      <c r="D77" s="33">
        <v>0</v>
      </c>
    </row>
    <row r="78" spans="1:4" ht="15.75" thickBot="1">
      <c r="A78" s="53" t="s">
        <v>75</v>
      </c>
      <c r="B78" s="50">
        <v>0</v>
      </c>
      <c r="C78" s="43">
        <v>0</v>
      </c>
      <c r="D78" s="43">
        <v>0</v>
      </c>
    </row>
  </sheetData>
  <sortState ref="A2:D78">
    <sortCondition descending="1" ref="B2"/>
  </sortState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topLeftCell="A14" workbookViewId="0">
      <selection activeCell="G7" sqref="G7"/>
    </sheetView>
  </sheetViews>
  <sheetFormatPr defaultRowHeight="15"/>
  <cols>
    <col min="1" max="1" width="64.5703125" bestFit="1" customWidth="1"/>
    <col min="2" max="4" width="0" hidden="1" customWidth="1"/>
  </cols>
  <sheetData>
    <row r="1" spans="1:5" ht="15.75" thickBot="1">
      <c r="A1" s="46" t="s">
        <v>250</v>
      </c>
      <c r="B1" s="47">
        <v>43101</v>
      </c>
      <c r="C1" s="47">
        <v>43070</v>
      </c>
      <c r="D1" s="47">
        <v>43040</v>
      </c>
      <c r="E1" s="48" t="s">
        <v>64</v>
      </c>
    </row>
    <row r="2" spans="1:5">
      <c r="A2" s="51" t="s">
        <v>9</v>
      </c>
      <c r="B2" s="45">
        <v>301</v>
      </c>
      <c r="C2" s="40">
        <v>189</v>
      </c>
      <c r="D2" s="40">
        <v>238</v>
      </c>
      <c r="E2" s="41">
        <f t="shared" ref="E2:E33" si="0">AVERAGE(B2:D2)</f>
        <v>242.66666666666666</v>
      </c>
    </row>
    <row r="3" spans="1:5">
      <c r="A3" s="52" t="s">
        <v>7</v>
      </c>
      <c r="B3" s="49">
        <v>134</v>
      </c>
      <c r="C3" s="33">
        <v>119</v>
      </c>
      <c r="D3" s="33">
        <v>168</v>
      </c>
      <c r="E3" s="42">
        <f t="shared" si="0"/>
        <v>140.33333333333334</v>
      </c>
    </row>
    <row r="4" spans="1:5">
      <c r="A4" s="52" t="s">
        <v>13</v>
      </c>
      <c r="B4" s="49">
        <v>93</v>
      </c>
      <c r="C4" s="33">
        <v>72</v>
      </c>
      <c r="D4" s="33">
        <v>89</v>
      </c>
      <c r="E4" s="42">
        <f t="shared" si="0"/>
        <v>84.666666666666671</v>
      </c>
    </row>
    <row r="5" spans="1:5">
      <c r="A5" s="52" t="s">
        <v>26</v>
      </c>
      <c r="B5" s="49">
        <v>116</v>
      </c>
      <c r="C5" s="33">
        <v>66</v>
      </c>
      <c r="D5" s="33">
        <v>53</v>
      </c>
      <c r="E5" s="42">
        <f t="shared" si="0"/>
        <v>78.333333333333329</v>
      </c>
    </row>
    <row r="6" spans="1:5">
      <c r="A6" s="52" t="s">
        <v>5</v>
      </c>
      <c r="B6" s="49">
        <v>71</v>
      </c>
      <c r="C6" s="33">
        <v>77</v>
      </c>
      <c r="D6" s="33">
        <v>76</v>
      </c>
      <c r="E6" s="42">
        <f t="shared" si="0"/>
        <v>74.666666666666671</v>
      </c>
    </row>
    <row r="7" spans="1:5">
      <c r="A7" s="52" t="s">
        <v>222</v>
      </c>
      <c r="B7" s="49">
        <v>82</v>
      </c>
      <c r="C7" s="33">
        <v>56</v>
      </c>
      <c r="D7" s="33">
        <v>75</v>
      </c>
      <c r="E7" s="42">
        <f t="shared" si="0"/>
        <v>71</v>
      </c>
    </row>
    <row r="8" spans="1:5">
      <c r="A8" s="52" t="s">
        <v>6</v>
      </c>
      <c r="B8" s="49">
        <v>65</v>
      </c>
      <c r="C8" s="33">
        <v>70</v>
      </c>
      <c r="D8" s="33">
        <v>59</v>
      </c>
      <c r="E8" s="42">
        <f t="shared" si="0"/>
        <v>64.666666666666671</v>
      </c>
    </row>
    <row r="9" spans="1:5">
      <c r="A9" s="52" t="s">
        <v>15</v>
      </c>
      <c r="B9" s="49">
        <v>44</v>
      </c>
      <c r="C9" s="33">
        <v>52</v>
      </c>
      <c r="D9" s="33">
        <v>50</v>
      </c>
      <c r="E9" s="42">
        <f t="shared" si="0"/>
        <v>48.666666666666664</v>
      </c>
    </row>
    <row r="10" spans="1:5">
      <c r="A10" s="52" t="s">
        <v>252</v>
      </c>
      <c r="B10" s="49">
        <v>61</v>
      </c>
      <c r="C10" s="33">
        <v>28</v>
      </c>
      <c r="D10" s="33">
        <v>47</v>
      </c>
      <c r="E10" s="42">
        <f t="shared" si="0"/>
        <v>45.333333333333336</v>
      </c>
    </row>
    <row r="11" spans="1:5">
      <c r="A11" s="52" t="s">
        <v>20</v>
      </c>
      <c r="B11" s="49">
        <v>36</v>
      </c>
      <c r="C11" s="33">
        <v>39</v>
      </c>
      <c r="D11" s="33">
        <v>37</v>
      </c>
      <c r="E11" s="42">
        <f t="shared" si="0"/>
        <v>37.333333333333336</v>
      </c>
    </row>
    <row r="12" spans="1:5">
      <c r="A12" s="52" t="s">
        <v>17</v>
      </c>
      <c r="B12" s="49">
        <v>30</v>
      </c>
      <c r="C12" s="33">
        <v>17</v>
      </c>
      <c r="D12" s="33">
        <v>28</v>
      </c>
      <c r="E12" s="42">
        <f t="shared" si="0"/>
        <v>25</v>
      </c>
    </row>
    <row r="13" spans="1:5">
      <c r="A13" s="52" t="s">
        <v>46</v>
      </c>
      <c r="B13" s="49">
        <v>42</v>
      </c>
      <c r="C13" s="33">
        <v>9</v>
      </c>
      <c r="D13" s="33">
        <v>23</v>
      </c>
      <c r="E13" s="42">
        <f t="shared" si="0"/>
        <v>24.666666666666668</v>
      </c>
    </row>
    <row r="14" spans="1:5">
      <c r="A14" s="52" t="s">
        <v>186</v>
      </c>
      <c r="B14" s="49">
        <v>29</v>
      </c>
      <c r="C14" s="33">
        <v>21</v>
      </c>
      <c r="D14" s="33">
        <v>20</v>
      </c>
      <c r="E14" s="42">
        <f t="shared" si="0"/>
        <v>23.333333333333332</v>
      </c>
    </row>
    <row r="15" spans="1:5">
      <c r="A15" s="52" t="s">
        <v>12</v>
      </c>
      <c r="B15" s="49">
        <v>25</v>
      </c>
      <c r="C15" s="33">
        <v>16</v>
      </c>
      <c r="D15" s="33">
        <v>24</v>
      </c>
      <c r="E15" s="42">
        <f t="shared" si="0"/>
        <v>21.666666666666668</v>
      </c>
    </row>
    <row r="16" spans="1:5">
      <c r="A16" s="52" t="s">
        <v>202</v>
      </c>
      <c r="B16" s="49">
        <v>8</v>
      </c>
      <c r="C16" s="33">
        <v>12</v>
      </c>
      <c r="D16" s="33">
        <v>41</v>
      </c>
      <c r="E16" s="42">
        <f t="shared" si="0"/>
        <v>20.333333333333332</v>
      </c>
    </row>
    <row r="17" spans="1:5">
      <c r="A17" s="52" t="s">
        <v>255</v>
      </c>
      <c r="B17" s="49">
        <v>2</v>
      </c>
      <c r="C17" s="33">
        <v>0</v>
      </c>
      <c r="D17" s="33">
        <v>55</v>
      </c>
      <c r="E17" s="42">
        <f t="shared" si="0"/>
        <v>19</v>
      </c>
    </row>
    <row r="18" spans="1:5">
      <c r="A18" s="52" t="s">
        <v>113</v>
      </c>
      <c r="B18" s="49">
        <v>0</v>
      </c>
      <c r="C18" s="33">
        <v>25</v>
      </c>
      <c r="D18" s="33">
        <v>26</v>
      </c>
      <c r="E18" s="42">
        <f t="shared" si="0"/>
        <v>17</v>
      </c>
    </row>
    <row r="19" spans="1:5">
      <c r="A19" s="52" t="s">
        <v>8</v>
      </c>
      <c r="B19" s="49">
        <v>41</v>
      </c>
      <c r="C19" s="33">
        <v>0</v>
      </c>
      <c r="D19" s="33">
        <v>0</v>
      </c>
      <c r="E19" s="42">
        <f t="shared" si="0"/>
        <v>13.666666666666666</v>
      </c>
    </row>
    <row r="20" spans="1:5">
      <c r="A20" s="52" t="s">
        <v>35</v>
      </c>
      <c r="B20" s="49">
        <v>13</v>
      </c>
      <c r="C20" s="33">
        <v>12</v>
      </c>
      <c r="D20" s="33">
        <v>12</v>
      </c>
      <c r="E20" s="42">
        <f t="shared" si="0"/>
        <v>12.333333333333334</v>
      </c>
    </row>
    <row r="21" spans="1:5">
      <c r="A21" s="52" t="s">
        <v>34</v>
      </c>
      <c r="B21" s="49">
        <v>6</v>
      </c>
      <c r="C21" s="33">
        <v>6</v>
      </c>
      <c r="D21" s="33">
        <v>12</v>
      </c>
      <c r="E21" s="42">
        <f t="shared" si="0"/>
        <v>8</v>
      </c>
    </row>
    <row r="22" spans="1:5">
      <c r="A22" s="52" t="s">
        <v>206</v>
      </c>
      <c r="B22" s="49">
        <v>9</v>
      </c>
      <c r="C22" s="33">
        <v>6</v>
      </c>
      <c r="D22" s="33">
        <v>9</v>
      </c>
      <c r="E22" s="42">
        <f t="shared" si="0"/>
        <v>8</v>
      </c>
    </row>
    <row r="23" spans="1:5">
      <c r="A23" s="52" t="s">
        <v>22</v>
      </c>
      <c r="B23" s="49">
        <v>11</v>
      </c>
      <c r="C23" s="33">
        <v>6</v>
      </c>
      <c r="D23" s="33">
        <v>6</v>
      </c>
      <c r="E23" s="42">
        <f t="shared" si="0"/>
        <v>7.666666666666667</v>
      </c>
    </row>
    <row r="24" spans="1:5">
      <c r="A24" s="52" t="s">
        <v>33</v>
      </c>
      <c r="B24" s="49">
        <v>5</v>
      </c>
      <c r="C24" s="33">
        <v>6</v>
      </c>
      <c r="D24" s="33">
        <v>9</v>
      </c>
      <c r="E24" s="42">
        <f t="shared" si="0"/>
        <v>6.666666666666667</v>
      </c>
    </row>
    <row r="25" spans="1:5">
      <c r="A25" s="52" t="s">
        <v>31</v>
      </c>
      <c r="B25" s="49">
        <v>5</v>
      </c>
      <c r="C25" s="33">
        <v>5</v>
      </c>
      <c r="D25" s="33">
        <v>5</v>
      </c>
      <c r="E25" s="42">
        <f t="shared" si="0"/>
        <v>5</v>
      </c>
    </row>
    <row r="26" spans="1:5">
      <c r="A26" s="52" t="s">
        <v>25</v>
      </c>
      <c r="B26" s="49">
        <v>6</v>
      </c>
      <c r="C26" s="33">
        <v>0</v>
      </c>
      <c r="D26" s="33">
        <v>8</v>
      </c>
      <c r="E26" s="42">
        <f t="shared" si="0"/>
        <v>4.666666666666667</v>
      </c>
    </row>
    <row r="27" spans="1:5">
      <c r="A27" s="52" t="s">
        <v>187</v>
      </c>
      <c r="B27" s="49">
        <v>2</v>
      </c>
      <c r="C27" s="33">
        <v>5</v>
      </c>
      <c r="D27" s="33">
        <v>7</v>
      </c>
      <c r="E27" s="42">
        <f t="shared" si="0"/>
        <v>4.666666666666667</v>
      </c>
    </row>
    <row r="28" spans="1:5">
      <c r="A28" s="52" t="s">
        <v>52</v>
      </c>
      <c r="B28" s="49">
        <v>5</v>
      </c>
      <c r="C28" s="33">
        <v>3</v>
      </c>
      <c r="D28" s="33">
        <v>6</v>
      </c>
      <c r="E28" s="42">
        <f t="shared" si="0"/>
        <v>4.666666666666667</v>
      </c>
    </row>
    <row r="29" spans="1:5">
      <c r="A29" s="52" t="s">
        <v>47</v>
      </c>
      <c r="B29" s="49">
        <v>5</v>
      </c>
      <c r="C29" s="33">
        <v>3</v>
      </c>
      <c r="D29" s="33">
        <v>4</v>
      </c>
      <c r="E29" s="42">
        <f t="shared" si="0"/>
        <v>4</v>
      </c>
    </row>
    <row r="30" spans="1:5">
      <c r="A30" s="52" t="s">
        <v>4</v>
      </c>
      <c r="B30" s="49">
        <v>4</v>
      </c>
      <c r="C30" s="33">
        <v>2</v>
      </c>
      <c r="D30" s="33">
        <v>6</v>
      </c>
      <c r="E30" s="42">
        <f t="shared" si="0"/>
        <v>4</v>
      </c>
    </row>
    <row r="31" spans="1:5">
      <c r="A31" s="52" t="s">
        <v>43</v>
      </c>
      <c r="B31" s="49">
        <v>4</v>
      </c>
      <c r="C31" s="33">
        <v>2</v>
      </c>
      <c r="D31" s="33">
        <v>6</v>
      </c>
      <c r="E31" s="42">
        <f t="shared" si="0"/>
        <v>4</v>
      </c>
    </row>
    <row r="32" spans="1:5">
      <c r="A32" s="52" t="s">
        <v>37</v>
      </c>
      <c r="B32" s="49">
        <v>3</v>
      </c>
      <c r="C32" s="33">
        <v>4</v>
      </c>
      <c r="D32" s="33">
        <v>5</v>
      </c>
      <c r="E32" s="42">
        <f t="shared" si="0"/>
        <v>4</v>
      </c>
    </row>
    <row r="33" spans="1:5">
      <c r="A33" s="52" t="s">
        <v>57</v>
      </c>
      <c r="B33" s="49">
        <v>3</v>
      </c>
      <c r="C33" s="33">
        <v>3</v>
      </c>
      <c r="D33" s="33">
        <v>6</v>
      </c>
      <c r="E33" s="42">
        <f t="shared" si="0"/>
        <v>4</v>
      </c>
    </row>
    <row r="34" spans="1:5">
      <c r="A34" s="52" t="s">
        <v>221</v>
      </c>
      <c r="B34" s="49">
        <v>4</v>
      </c>
      <c r="C34" s="33">
        <v>3</v>
      </c>
      <c r="D34" s="33">
        <v>5</v>
      </c>
      <c r="E34" s="42">
        <f t="shared" ref="E34:E65" si="1">AVERAGE(B34:D34)</f>
        <v>4</v>
      </c>
    </row>
    <row r="35" spans="1:5">
      <c r="A35" s="52" t="s">
        <v>29</v>
      </c>
      <c r="B35" s="49">
        <v>7</v>
      </c>
      <c r="C35" s="33">
        <v>2</v>
      </c>
      <c r="D35" s="33">
        <v>2</v>
      </c>
      <c r="E35" s="42">
        <f t="shared" si="1"/>
        <v>3.6666666666666665</v>
      </c>
    </row>
    <row r="36" spans="1:5">
      <c r="A36" s="52" t="s">
        <v>70</v>
      </c>
      <c r="B36" s="49">
        <v>8</v>
      </c>
      <c r="C36" s="33">
        <v>2</v>
      </c>
      <c r="D36" s="33">
        <v>1</v>
      </c>
      <c r="E36" s="42">
        <f t="shared" si="1"/>
        <v>3.6666666666666665</v>
      </c>
    </row>
    <row r="37" spans="1:5">
      <c r="A37" s="52" t="s">
        <v>65</v>
      </c>
      <c r="B37" s="49">
        <v>5</v>
      </c>
      <c r="C37" s="33">
        <v>2</v>
      </c>
      <c r="D37" s="33">
        <v>3</v>
      </c>
      <c r="E37" s="42">
        <f t="shared" si="1"/>
        <v>3.3333333333333335</v>
      </c>
    </row>
    <row r="38" spans="1:5">
      <c r="A38" s="52" t="s">
        <v>27</v>
      </c>
      <c r="B38" s="49">
        <v>4</v>
      </c>
      <c r="C38" s="33">
        <v>4</v>
      </c>
      <c r="D38" s="33">
        <v>2</v>
      </c>
      <c r="E38" s="42">
        <f t="shared" si="1"/>
        <v>3.3333333333333335</v>
      </c>
    </row>
    <row r="39" spans="1:5">
      <c r="A39" s="52" t="s">
        <v>1</v>
      </c>
      <c r="B39" s="49">
        <v>3</v>
      </c>
      <c r="C39" s="33">
        <v>4</v>
      </c>
      <c r="D39" s="33">
        <v>2</v>
      </c>
      <c r="E39" s="42">
        <f t="shared" si="1"/>
        <v>3</v>
      </c>
    </row>
    <row r="40" spans="1:5">
      <c r="A40" s="52" t="s">
        <v>42</v>
      </c>
      <c r="B40" s="49">
        <v>3</v>
      </c>
      <c r="C40" s="33">
        <v>4</v>
      </c>
      <c r="D40" s="33">
        <v>2</v>
      </c>
      <c r="E40" s="42">
        <f t="shared" si="1"/>
        <v>3</v>
      </c>
    </row>
    <row r="41" spans="1:5">
      <c r="A41" s="52" t="s">
        <v>40</v>
      </c>
      <c r="B41" s="49">
        <v>4</v>
      </c>
      <c r="C41" s="33">
        <v>1</v>
      </c>
      <c r="D41" s="33">
        <v>3</v>
      </c>
      <c r="E41" s="42">
        <f t="shared" si="1"/>
        <v>2.6666666666666665</v>
      </c>
    </row>
    <row r="42" spans="1:5">
      <c r="A42" s="52" t="s">
        <v>205</v>
      </c>
      <c r="B42" s="49">
        <v>4</v>
      </c>
      <c r="C42" s="33">
        <v>3</v>
      </c>
      <c r="D42" s="33">
        <v>1</v>
      </c>
      <c r="E42" s="42">
        <f t="shared" si="1"/>
        <v>2.6666666666666665</v>
      </c>
    </row>
    <row r="43" spans="1:5">
      <c r="A43" s="52" t="s">
        <v>23</v>
      </c>
      <c r="B43" s="49">
        <v>3</v>
      </c>
      <c r="C43" s="33">
        <v>0</v>
      </c>
      <c r="D43" s="33">
        <v>4</v>
      </c>
      <c r="E43" s="42">
        <f t="shared" si="1"/>
        <v>2.3333333333333335</v>
      </c>
    </row>
    <row r="44" spans="1:5">
      <c r="A44" s="52" t="s">
        <v>53</v>
      </c>
      <c r="B44" s="49">
        <v>1</v>
      </c>
      <c r="C44" s="33">
        <v>4</v>
      </c>
      <c r="D44" s="33">
        <v>2</v>
      </c>
      <c r="E44" s="42">
        <f t="shared" si="1"/>
        <v>2.3333333333333335</v>
      </c>
    </row>
    <row r="45" spans="1:5">
      <c r="A45" s="52" t="s">
        <v>69</v>
      </c>
      <c r="B45" s="49">
        <v>1</v>
      </c>
      <c r="C45" s="33">
        <v>1</v>
      </c>
      <c r="D45" s="33">
        <v>4</v>
      </c>
      <c r="E45" s="42">
        <f t="shared" si="1"/>
        <v>2</v>
      </c>
    </row>
    <row r="46" spans="1:5">
      <c r="A46" s="52" t="s">
        <v>54</v>
      </c>
      <c r="B46" s="49">
        <v>2</v>
      </c>
      <c r="C46" s="33">
        <v>2</v>
      </c>
      <c r="D46" s="33">
        <v>2</v>
      </c>
      <c r="E46" s="42">
        <f t="shared" si="1"/>
        <v>2</v>
      </c>
    </row>
    <row r="47" spans="1:5">
      <c r="A47" s="52" t="s">
        <v>32</v>
      </c>
      <c r="B47" s="49">
        <v>4</v>
      </c>
      <c r="C47" s="33">
        <v>1</v>
      </c>
      <c r="D47" s="33">
        <v>0</v>
      </c>
      <c r="E47" s="42">
        <f t="shared" si="1"/>
        <v>1.6666666666666667</v>
      </c>
    </row>
    <row r="48" spans="1:5">
      <c r="A48" s="52" t="s">
        <v>3</v>
      </c>
      <c r="B48" s="49">
        <v>2</v>
      </c>
      <c r="C48" s="33">
        <v>1</v>
      </c>
      <c r="D48" s="33">
        <v>1</v>
      </c>
      <c r="E48" s="42">
        <f t="shared" si="1"/>
        <v>1.3333333333333333</v>
      </c>
    </row>
    <row r="49" spans="1:5">
      <c r="A49" s="52" t="s">
        <v>68</v>
      </c>
      <c r="B49" s="49">
        <v>0</v>
      </c>
      <c r="C49" s="33">
        <v>3</v>
      </c>
      <c r="D49" s="33">
        <v>1</v>
      </c>
      <c r="E49" s="42">
        <f t="shared" si="1"/>
        <v>1.3333333333333333</v>
      </c>
    </row>
    <row r="50" spans="1:5">
      <c r="A50" s="52" t="s">
        <v>66</v>
      </c>
      <c r="B50" s="49">
        <v>3</v>
      </c>
      <c r="C50" s="33">
        <v>0</v>
      </c>
      <c r="D50" s="33">
        <v>1</v>
      </c>
      <c r="E50" s="42">
        <f t="shared" si="1"/>
        <v>1.3333333333333333</v>
      </c>
    </row>
    <row r="51" spans="1:5">
      <c r="A51" s="52" t="s">
        <v>87</v>
      </c>
      <c r="B51" s="49">
        <v>3</v>
      </c>
      <c r="C51" s="33">
        <v>0</v>
      </c>
      <c r="D51" s="33">
        <v>0</v>
      </c>
      <c r="E51" s="42">
        <f t="shared" si="1"/>
        <v>1</v>
      </c>
    </row>
    <row r="52" spans="1:5">
      <c r="A52" s="52" t="s">
        <v>251</v>
      </c>
      <c r="B52" s="54">
        <v>2</v>
      </c>
      <c r="C52" s="33">
        <v>0</v>
      </c>
      <c r="D52" s="33">
        <v>1</v>
      </c>
      <c r="E52" s="42">
        <f t="shared" si="1"/>
        <v>1</v>
      </c>
    </row>
    <row r="53" spans="1:5">
      <c r="A53" s="52" t="s">
        <v>136</v>
      </c>
      <c r="B53" s="49">
        <v>0</v>
      </c>
      <c r="C53" s="33">
        <v>1</v>
      </c>
      <c r="D53" s="33">
        <v>2</v>
      </c>
      <c r="E53" s="42">
        <f t="shared" si="1"/>
        <v>1</v>
      </c>
    </row>
    <row r="54" spans="1:5">
      <c r="A54" s="52" t="s">
        <v>72</v>
      </c>
      <c r="B54" s="49">
        <v>1</v>
      </c>
      <c r="C54" s="33">
        <v>1</v>
      </c>
      <c r="D54" s="33">
        <v>0</v>
      </c>
      <c r="E54" s="42">
        <f t="shared" si="1"/>
        <v>0.66666666666666663</v>
      </c>
    </row>
    <row r="55" spans="1:5">
      <c r="A55" s="52" t="s">
        <v>50</v>
      </c>
      <c r="B55" s="49">
        <v>2</v>
      </c>
      <c r="C55" s="33">
        <v>0</v>
      </c>
      <c r="D55" s="33">
        <v>0</v>
      </c>
      <c r="E55" s="42">
        <f t="shared" si="1"/>
        <v>0.66666666666666663</v>
      </c>
    </row>
    <row r="56" spans="1:5">
      <c r="A56" s="52" t="s">
        <v>76</v>
      </c>
      <c r="B56" s="49">
        <v>1</v>
      </c>
      <c r="C56" s="33">
        <v>1</v>
      </c>
      <c r="D56" s="33">
        <v>0</v>
      </c>
      <c r="E56" s="42">
        <f t="shared" si="1"/>
        <v>0.66666666666666663</v>
      </c>
    </row>
    <row r="57" spans="1:5">
      <c r="A57" s="52" t="s">
        <v>93</v>
      </c>
      <c r="B57" s="49">
        <v>0</v>
      </c>
      <c r="C57" s="33">
        <v>2</v>
      </c>
      <c r="D57" s="33">
        <v>0</v>
      </c>
      <c r="E57" s="42">
        <f t="shared" si="1"/>
        <v>0.66666666666666663</v>
      </c>
    </row>
    <row r="58" spans="1:5">
      <c r="A58" s="52" t="s">
        <v>67</v>
      </c>
      <c r="B58" s="49">
        <v>1</v>
      </c>
      <c r="C58" s="33">
        <v>0</v>
      </c>
      <c r="D58" s="33">
        <v>1</v>
      </c>
      <c r="E58" s="42">
        <f t="shared" si="1"/>
        <v>0.66666666666666663</v>
      </c>
    </row>
    <row r="59" spans="1:5">
      <c r="A59" s="52" t="s">
        <v>247</v>
      </c>
      <c r="B59" s="49">
        <v>1</v>
      </c>
      <c r="C59" s="33">
        <v>1</v>
      </c>
      <c r="D59" s="33">
        <v>0</v>
      </c>
      <c r="E59" s="42">
        <f t="shared" si="1"/>
        <v>0.66666666666666663</v>
      </c>
    </row>
    <row r="60" spans="1:5">
      <c r="A60" s="52" t="s">
        <v>94</v>
      </c>
      <c r="B60" s="49">
        <v>0</v>
      </c>
      <c r="C60" s="33">
        <v>1</v>
      </c>
      <c r="D60" s="33">
        <v>0</v>
      </c>
      <c r="E60" s="42">
        <f t="shared" si="1"/>
        <v>0.33333333333333331</v>
      </c>
    </row>
    <row r="61" spans="1:5">
      <c r="A61" s="52" t="s">
        <v>102</v>
      </c>
      <c r="B61" s="49">
        <v>0</v>
      </c>
      <c r="C61" s="33">
        <v>0</v>
      </c>
      <c r="D61" s="33">
        <v>1</v>
      </c>
      <c r="E61" s="42">
        <f t="shared" si="1"/>
        <v>0.33333333333333331</v>
      </c>
    </row>
    <row r="62" spans="1:5">
      <c r="A62" s="52" t="s">
        <v>73</v>
      </c>
      <c r="B62" s="49">
        <v>0</v>
      </c>
      <c r="C62" s="33">
        <v>0</v>
      </c>
      <c r="D62" s="33">
        <v>1</v>
      </c>
      <c r="E62" s="42">
        <f t="shared" si="1"/>
        <v>0.33333333333333331</v>
      </c>
    </row>
    <row r="63" spans="1:5">
      <c r="A63" s="52" t="s">
        <v>177</v>
      </c>
      <c r="B63" s="49">
        <v>1</v>
      </c>
      <c r="C63" s="33">
        <v>0</v>
      </c>
      <c r="D63" s="33">
        <v>0</v>
      </c>
      <c r="E63" s="42">
        <f t="shared" si="1"/>
        <v>0.33333333333333331</v>
      </c>
    </row>
    <row r="64" spans="1:5">
      <c r="A64" s="52" t="s">
        <v>105</v>
      </c>
      <c r="B64" s="49">
        <v>1</v>
      </c>
      <c r="C64" s="33">
        <v>0</v>
      </c>
      <c r="D64" s="33">
        <v>0</v>
      </c>
      <c r="E64" s="42">
        <f t="shared" si="1"/>
        <v>0.33333333333333331</v>
      </c>
    </row>
    <row r="65" spans="1:5">
      <c r="A65" s="52" t="s">
        <v>182</v>
      </c>
      <c r="B65" s="49">
        <v>1</v>
      </c>
      <c r="C65" s="33">
        <v>0</v>
      </c>
      <c r="D65" s="33">
        <v>0</v>
      </c>
      <c r="E65" s="42">
        <f t="shared" si="1"/>
        <v>0.33333333333333331</v>
      </c>
    </row>
    <row r="66" spans="1:5">
      <c r="A66" s="52" t="s">
        <v>74</v>
      </c>
      <c r="B66" s="49">
        <v>0</v>
      </c>
      <c r="C66" s="33">
        <v>0</v>
      </c>
      <c r="D66" s="33">
        <v>1</v>
      </c>
      <c r="E66" s="42">
        <f t="shared" ref="E66:E78" si="2">AVERAGE(B66:D66)</f>
        <v>0.33333333333333331</v>
      </c>
    </row>
    <row r="67" spans="1:5">
      <c r="A67" s="52" t="s">
        <v>81</v>
      </c>
      <c r="B67" s="49">
        <v>1</v>
      </c>
      <c r="C67" s="33">
        <v>0</v>
      </c>
      <c r="D67" s="33">
        <v>0</v>
      </c>
      <c r="E67" s="42">
        <f t="shared" si="2"/>
        <v>0.33333333333333331</v>
      </c>
    </row>
    <row r="68" spans="1:5">
      <c r="A68" s="52" t="s">
        <v>104</v>
      </c>
      <c r="B68" s="49">
        <v>0</v>
      </c>
      <c r="C68" s="33">
        <v>1</v>
      </c>
      <c r="D68" s="33">
        <v>0</v>
      </c>
      <c r="E68" s="42">
        <f t="shared" si="2"/>
        <v>0.33333333333333331</v>
      </c>
    </row>
    <row r="69" spans="1:5">
      <c r="A69" s="52" t="s">
        <v>135</v>
      </c>
      <c r="B69" s="49">
        <v>0</v>
      </c>
      <c r="C69" s="33">
        <v>1</v>
      </c>
      <c r="D69" s="33">
        <v>0</v>
      </c>
      <c r="E69" s="42">
        <f t="shared" si="2"/>
        <v>0.33333333333333331</v>
      </c>
    </row>
    <row r="70" spans="1:5">
      <c r="A70" s="52" t="s">
        <v>91</v>
      </c>
      <c r="B70" s="49">
        <v>1</v>
      </c>
      <c r="C70" s="33">
        <v>0</v>
      </c>
      <c r="D70" s="33">
        <v>0</v>
      </c>
      <c r="E70" s="42">
        <f t="shared" si="2"/>
        <v>0.33333333333333331</v>
      </c>
    </row>
    <row r="71" spans="1:5">
      <c r="A71" s="52" t="s">
        <v>89</v>
      </c>
      <c r="B71" s="49">
        <v>0</v>
      </c>
      <c r="C71" s="33">
        <v>0</v>
      </c>
      <c r="D71" s="33">
        <v>1</v>
      </c>
      <c r="E71" s="42">
        <f t="shared" si="2"/>
        <v>0.33333333333333331</v>
      </c>
    </row>
    <row r="72" spans="1:5">
      <c r="A72" s="52" t="s">
        <v>227</v>
      </c>
      <c r="B72" s="49">
        <v>0</v>
      </c>
      <c r="C72" s="33">
        <v>1</v>
      </c>
      <c r="D72" s="33">
        <v>0</v>
      </c>
      <c r="E72" s="42">
        <f t="shared" si="2"/>
        <v>0.33333333333333331</v>
      </c>
    </row>
    <row r="73" spans="1:5">
      <c r="A73" s="52" t="s">
        <v>243</v>
      </c>
      <c r="B73" s="49">
        <v>0</v>
      </c>
      <c r="C73" s="33">
        <v>1</v>
      </c>
      <c r="D73" s="33">
        <v>0</v>
      </c>
      <c r="E73" s="42">
        <f t="shared" si="2"/>
        <v>0.33333333333333331</v>
      </c>
    </row>
    <row r="74" spans="1:5">
      <c r="A74" s="52" t="s">
        <v>110</v>
      </c>
      <c r="B74" s="49">
        <v>0</v>
      </c>
      <c r="C74" s="33">
        <v>0</v>
      </c>
      <c r="D74" s="33">
        <v>0</v>
      </c>
      <c r="E74" s="42">
        <f t="shared" si="2"/>
        <v>0</v>
      </c>
    </row>
    <row r="75" spans="1:5">
      <c r="A75" s="52" t="s">
        <v>172</v>
      </c>
      <c r="B75" s="49">
        <v>0</v>
      </c>
      <c r="C75" s="33">
        <v>0</v>
      </c>
      <c r="D75" s="33">
        <v>0</v>
      </c>
      <c r="E75" s="42">
        <f t="shared" si="2"/>
        <v>0</v>
      </c>
    </row>
    <row r="76" spans="1:5">
      <c r="A76" s="52" t="s">
        <v>223</v>
      </c>
      <c r="B76" s="49">
        <v>0</v>
      </c>
      <c r="C76" s="33">
        <v>0</v>
      </c>
      <c r="D76" s="33">
        <v>0</v>
      </c>
      <c r="E76" s="42">
        <f t="shared" si="2"/>
        <v>0</v>
      </c>
    </row>
    <row r="77" spans="1:5">
      <c r="A77" s="52" t="s">
        <v>147</v>
      </c>
      <c r="B77" s="49">
        <v>0</v>
      </c>
      <c r="C77" s="33">
        <v>0</v>
      </c>
      <c r="D77" s="33">
        <v>0</v>
      </c>
      <c r="E77" s="42">
        <f t="shared" si="2"/>
        <v>0</v>
      </c>
    </row>
    <row r="78" spans="1:5" ht="15.75" thickBot="1">
      <c r="A78" s="53" t="s">
        <v>75</v>
      </c>
      <c r="B78" s="50">
        <v>0</v>
      </c>
      <c r="C78" s="43">
        <v>0</v>
      </c>
      <c r="D78" s="43">
        <v>0</v>
      </c>
      <c r="E78" s="44">
        <f t="shared" si="2"/>
        <v>0</v>
      </c>
    </row>
  </sheetData>
  <sortState ref="A2:E78">
    <sortCondition descending="1" ref="E2"/>
  </sortState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"/>
  <sheetViews>
    <sheetView workbookViewId="0">
      <selection activeCell="AV8" sqref="AV8"/>
    </sheetView>
  </sheetViews>
  <sheetFormatPr defaultRowHeight="15"/>
  <cols>
    <col min="1" max="1" width="41.28515625" style="21" customWidth="1"/>
    <col min="2" max="2" width="10.85546875" style="21" hidden="1" customWidth="1"/>
    <col min="3" max="3" width="17" style="21" hidden="1" customWidth="1"/>
    <col min="4" max="4" width="10.85546875" style="21" hidden="1" customWidth="1"/>
    <col min="5" max="5" width="14.7109375" style="21" hidden="1" customWidth="1"/>
    <col min="6" max="6" width="17.28515625" style="21" hidden="1" customWidth="1"/>
    <col min="7" max="7" width="10.85546875" style="21" hidden="1" customWidth="1"/>
    <col min="8" max="8" width="7.85546875" style="21" bestFit="1" customWidth="1"/>
    <col min="9" max="9" width="13.140625" style="21" hidden="1" customWidth="1"/>
    <col min="10" max="10" width="18.7109375" style="21" hidden="1" customWidth="1"/>
    <col min="11" max="11" width="20.42578125" style="21" hidden="1" customWidth="1"/>
    <col min="12" max="12" width="11" style="21" hidden="1" customWidth="1"/>
    <col min="13" max="13" width="8.140625" style="21" bestFit="1" customWidth="1"/>
    <col min="14" max="14" width="13.140625" style="21" hidden="1" customWidth="1"/>
    <col min="15" max="15" width="8.42578125" style="21" bestFit="1" customWidth="1"/>
    <col min="16" max="16" width="9.85546875" style="21" hidden="1" customWidth="1"/>
    <col min="17" max="17" width="17.5703125" style="21" hidden="1" customWidth="1"/>
    <col min="18" max="19" width="0" style="21" hidden="1" customWidth="1"/>
    <col min="20" max="20" width="7" style="21" bestFit="1" customWidth="1"/>
    <col min="21" max="21" width="11.140625" style="21" hidden="1" customWidth="1"/>
    <col min="22" max="22" width="6.5703125" style="21" bestFit="1" customWidth="1"/>
    <col min="23" max="23" width="0" style="21" hidden="1" customWidth="1"/>
    <col min="24" max="24" width="9.42578125" style="21" hidden="1" customWidth="1"/>
    <col min="25" max="25" width="0" style="21" hidden="1" customWidth="1"/>
    <col min="26" max="26" width="8.7109375" style="21" customWidth="1"/>
    <col min="27" max="27" width="7.85546875" style="21" customWidth="1"/>
    <col min="28" max="29" width="0" style="21" hidden="1" customWidth="1"/>
    <col min="30" max="30" width="1.5703125" style="21" hidden="1" customWidth="1"/>
    <col min="31" max="31" width="6.140625" style="21" customWidth="1"/>
    <col min="32" max="35" width="0" style="21" hidden="1" customWidth="1"/>
    <col min="36" max="36" width="6.42578125" style="21" customWidth="1"/>
    <col min="37" max="40" width="0" style="21" hidden="1" customWidth="1"/>
    <col min="41" max="41" width="5.85546875" style="21" customWidth="1"/>
    <col min="42" max="43" width="0" style="21" hidden="1" customWidth="1"/>
    <col min="44" max="44" width="6.28515625" style="21" hidden="1" customWidth="1"/>
    <col min="45" max="45" width="7.5703125" style="21" customWidth="1"/>
    <col min="46" max="16384" width="9.140625" style="21"/>
  </cols>
  <sheetData>
    <row r="1" spans="1:45">
      <c r="A1" s="22" t="s">
        <v>58</v>
      </c>
    </row>
    <row r="2" spans="1:45">
      <c r="A2" s="22" t="s">
        <v>59</v>
      </c>
    </row>
    <row r="3" spans="1:45" ht="15.75" thickBot="1"/>
    <row r="4" spans="1:45" ht="32.25" customHeight="1" thickBot="1">
      <c r="A4" s="149" t="s">
        <v>345</v>
      </c>
      <c r="B4" s="150" t="s">
        <v>327</v>
      </c>
      <c r="C4" s="151" t="s">
        <v>326</v>
      </c>
      <c r="D4" s="151" t="s">
        <v>316</v>
      </c>
      <c r="E4" s="151" t="s">
        <v>330</v>
      </c>
      <c r="F4" s="151" t="s">
        <v>338</v>
      </c>
      <c r="G4" s="152" t="s">
        <v>327</v>
      </c>
      <c r="H4" s="153" t="s">
        <v>314</v>
      </c>
      <c r="I4" s="154" t="s">
        <v>319</v>
      </c>
      <c r="J4" s="155" t="s">
        <v>335</v>
      </c>
      <c r="K4" s="155" t="s">
        <v>315</v>
      </c>
      <c r="L4" s="156" t="s">
        <v>334</v>
      </c>
      <c r="M4" s="153" t="s">
        <v>307</v>
      </c>
      <c r="N4" s="157" t="s">
        <v>331</v>
      </c>
      <c r="O4" s="153" t="s">
        <v>308</v>
      </c>
      <c r="P4" s="154" t="s">
        <v>332</v>
      </c>
      <c r="Q4" s="155" t="s">
        <v>325</v>
      </c>
      <c r="R4" s="155" t="s">
        <v>322</v>
      </c>
      <c r="S4" s="156" t="s">
        <v>323</v>
      </c>
      <c r="T4" s="153" t="s">
        <v>312</v>
      </c>
      <c r="U4" s="157" t="s">
        <v>337</v>
      </c>
      <c r="V4" s="153" t="s">
        <v>310</v>
      </c>
      <c r="W4" s="154" t="s">
        <v>336</v>
      </c>
      <c r="X4" s="155" t="s">
        <v>320</v>
      </c>
      <c r="Y4" s="156" t="s">
        <v>318</v>
      </c>
      <c r="Z4" s="158" t="s">
        <v>309</v>
      </c>
      <c r="AA4" s="158" t="s">
        <v>313</v>
      </c>
      <c r="AB4" s="154" t="s">
        <v>333</v>
      </c>
      <c r="AC4" s="155" t="s">
        <v>328</v>
      </c>
      <c r="AD4" s="156" t="s">
        <v>329</v>
      </c>
      <c r="AE4" s="153" t="s">
        <v>311</v>
      </c>
      <c r="AF4" s="154" t="s">
        <v>317</v>
      </c>
      <c r="AG4" s="155" t="s">
        <v>324</v>
      </c>
      <c r="AH4" s="155" t="s">
        <v>321</v>
      </c>
      <c r="AI4" s="156" t="s">
        <v>295</v>
      </c>
      <c r="AJ4" s="153" t="s">
        <v>346</v>
      </c>
      <c r="AK4" s="154" t="s">
        <v>347</v>
      </c>
      <c r="AL4" s="155" t="s">
        <v>348</v>
      </c>
      <c r="AM4" s="155" t="s">
        <v>349</v>
      </c>
      <c r="AN4" s="156" t="s">
        <v>350</v>
      </c>
      <c r="AO4" s="153" t="s">
        <v>351</v>
      </c>
      <c r="AP4" s="159" t="s">
        <v>352</v>
      </c>
      <c r="AQ4" s="160" t="s">
        <v>353</v>
      </c>
      <c r="AR4" s="161" t="s">
        <v>354</v>
      </c>
      <c r="AS4" s="153" t="s">
        <v>253</v>
      </c>
    </row>
    <row r="5" spans="1:45">
      <c r="A5" s="134" t="s">
        <v>9</v>
      </c>
      <c r="B5" s="49">
        <v>1</v>
      </c>
      <c r="C5" s="33">
        <v>1</v>
      </c>
      <c r="D5" s="33">
        <v>11</v>
      </c>
      <c r="E5" s="33">
        <v>5</v>
      </c>
      <c r="F5" s="33"/>
      <c r="G5" s="135">
        <v>12</v>
      </c>
      <c r="H5" s="136">
        <v>17</v>
      </c>
      <c r="I5" s="131">
        <v>8</v>
      </c>
      <c r="J5" s="131">
        <v>3</v>
      </c>
      <c r="K5" s="131">
        <v>10</v>
      </c>
      <c r="L5" s="131">
        <v>3</v>
      </c>
      <c r="M5" s="131">
        <v>22</v>
      </c>
      <c r="N5" s="131">
        <v>4</v>
      </c>
      <c r="O5" s="131">
        <v>14</v>
      </c>
      <c r="P5" s="131">
        <v>8</v>
      </c>
      <c r="Q5" s="131">
        <v>6</v>
      </c>
      <c r="R5" s="131">
        <v>10</v>
      </c>
      <c r="S5" s="131">
        <v>3</v>
      </c>
      <c r="T5" s="131">
        <v>18</v>
      </c>
      <c r="U5" s="131">
        <v>1</v>
      </c>
      <c r="V5" s="131">
        <v>9</v>
      </c>
      <c r="W5" s="131">
        <v>2</v>
      </c>
      <c r="X5" s="131">
        <v>17</v>
      </c>
      <c r="Y5" s="131">
        <v>11</v>
      </c>
      <c r="Z5" s="131">
        <v>21</v>
      </c>
      <c r="AA5" s="131">
        <v>19</v>
      </c>
      <c r="AB5" s="131">
        <v>2</v>
      </c>
      <c r="AC5" s="131">
        <v>5</v>
      </c>
      <c r="AD5" s="131">
        <v>4</v>
      </c>
      <c r="AE5" s="131">
        <v>18</v>
      </c>
      <c r="AF5" s="131">
        <v>12</v>
      </c>
      <c r="AG5" s="131">
        <v>12</v>
      </c>
      <c r="AH5" s="131">
        <v>8</v>
      </c>
      <c r="AI5" s="131"/>
      <c r="AJ5" s="131">
        <v>0</v>
      </c>
      <c r="AK5" s="131"/>
      <c r="AL5" s="131"/>
      <c r="AM5" s="131"/>
      <c r="AN5" s="131"/>
      <c r="AO5" s="137">
        <v>0</v>
      </c>
      <c r="AP5" s="130"/>
      <c r="AQ5" s="131">
        <v>1</v>
      </c>
      <c r="AR5" s="140">
        <v>3</v>
      </c>
      <c r="AS5" s="51">
        <f>H5+M5+O5+T5+V5+Z5+AA5+AE5+AJ5+AO5</f>
        <v>138</v>
      </c>
    </row>
    <row r="6" spans="1:45">
      <c r="A6" s="52" t="s">
        <v>7</v>
      </c>
      <c r="B6" s="49"/>
      <c r="C6" s="33">
        <v>5</v>
      </c>
      <c r="D6" s="33">
        <v>3</v>
      </c>
      <c r="E6" s="33">
        <v>1</v>
      </c>
      <c r="F6" s="33"/>
      <c r="G6" s="135">
        <v>2</v>
      </c>
      <c r="H6" s="138">
        <v>3</v>
      </c>
      <c r="I6" s="33">
        <v>7</v>
      </c>
      <c r="J6" s="33"/>
      <c r="K6" s="33">
        <v>7</v>
      </c>
      <c r="L6" s="33">
        <v>2</v>
      </c>
      <c r="M6" s="33">
        <v>10</v>
      </c>
      <c r="N6" s="33">
        <v>3</v>
      </c>
      <c r="O6" s="33">
        <v>13</v>
      </c>
      <c r="P6" s="33">
        <v>3</v>
      </c>
      <c r="Q6" s="33">
        <v>5</v>
      </c>
      <c r="R6" s="33">
        <v>1</v>
      </c>
      <c r="S6" s="33">
        <v>4</v>
      </c>
      <c r="T6" s="33">
        <v>4</v>
      </c>
      <c r="U6" s="33">
        <v>1</v>
      </c>
      <c r="V6" s="33">
        <v>14</v>
      </c>
      <c r="W6" s="33"/>
      <c r="X6" s="33">
        <v>3</v>
      </c>
      <c r="Y6" s="33">
        <v>2</v>
      </c>
      <c r="Z6" s="33">
        <v>10</v>
      </c>
      <c r="AA6" s="33">
        <v>7</v>
      </c>
      <c r="AB6" s="33">
        <v>1</v>
      </c>
      <c r="AC6" s="33"/>
      <c r="AD6" s="33">
        <v>2</v>
      </c>
      <c r="AE6" s="33">
        <v>2</v>
      </c>
      <c r="AF6" s="33">
        <v>2</v>
      </c>
      <c r="AG6" s="33">
        <v>2</v>
      </c>
      <c r="AH6" s="33"/>
      <c r="AI6" s="33"/>
      <c r="AJ6" s="33">
        <v>14</v>
      </c>
      <c r="AK6" s="33"/>
      <c r="AL6" s="33"/>
      <c r="AM6" s="33"/>
      <c r="AN6" s="33">
        <v>1</v>
      </c>
      <c r="AO6" s="139">
        <v>0</v>
      </c>
      <c r="AP6" s="49"/>
      <c r="AQ6" s="33"/>
      <c r="AR6" s="135"/>
      <c r="AS6" s="52">
        <f t="shared" ref="AS6:AS14" si="0">H6+M6+O6+T6+V6+Z6+AA6+AE6+AJ6+AO6</f>
        <v>77</v>
      </c>
    </row>
    <row r="7" spans="1:45">
      <c r="A7" s="52" t="s">
        <v>26</v>
      </c>
      <c r="B7" s="49"/>
      <c r="C7" s="33">
        <v>2</v>
      </c>
      <c r="D7" s="33">
        <v>8</v>
      </c>
      <c r="E7" s="33">
        <v>1</v>
      </c>
      <c r="F7" s="33"/>
      <c r="G7" s="135">
        <v>5</v>
      </c>
      <c r="H7" s="138">
        <v>1</v>
      </c>
      <c r="I7" s="33">
        <v>3</v>
      </c>
      <c r="J7" s="33">
        <v>2</v>
      </c>
      <c r="K7" s="33"/>
      <c r="L7" s="33"/>
      <c r="M7" s="33">
        <v>5</v>
      </c>
      <c r="N7" s="33">
        <v>3</v>
      </c>
      <c r="O7" s="33">
        <v>9</v>
      </c>
      <c r="P7" s="33"/>
      <c r="Q7" s="33">
        <v>3</v>
      </c>
      <c r="R7" s="33">
        <v>5</v>
      </c>
      <c r="S7" s="33">
        <v>3</v>
      </c>
      <c r="T7" s="33">
        <v>3</v>
      </c>
      <c r="U7" s="33"/>
      <c r="V7" s="33">
        <v>6</v>
      </c>
      <c r="W7" s="33">
        <v>1</v>
      </c>
      <c r="X7" s="33"/>
      <c r="Y7" s="33">
        <v>11</v>
      </c>
      <c r="Z7" s="33">
        <v>8</v>
      </c>
      <c r="AA7" s="33">
        <v>8</v>
      </c>
      <c r="AB7" s="33">
        <v>2</v>
      </c>
      <c r="AC7" s="33">
        <v>2</v>
      </c>
      <c r="AD7" s="33">
        <v>6</v>
      </c>
      <c r="AE7" s="33">
        <v>2</v>
      </c>
      <c r="AF7" s="33">
        <v>6</v>
      </c>
      <c r="AG7" s="33">
        <v>5</v>
      </c>
      <c r="AH7" s="33">
        <v>4</v>
      </c>
      <c r="AI7" s="33"/>
      <c r="AJ7" s="33">
        <v>2</v>
      </c>
      <c r="AK7" s="33"/>
      <c r="AL7" s="33"/>
      <c r="AM7" s="33"/>
      <c r="AN7" s="33"/>
      <c r="AO7" s="139">
        <v>0</v>
      </c>
      <c r="AP7" s="49"/>
      <c r="AQ7" s="33"/>
      <c r="AR7" s="135"/>
      <c r="AS7" s="52">
        <f t="shared" si="0"/>
        <v>44</v>
      </c>
    </row>
    <row r="8" spans="1:45">
      <c r="A8" s="52" t="s">
        <v>13</v>
      </c>
      <c r="B8" s="49"/>
      <c r="C8" s="33">
        <v>1</v>
      </c>
      <c r="D8" s="33">
        <v>4</v>
      </c>
      <c r="E8" s="33">
        <v>2</v>
      </c>
      <c r="F8" s="33"/>
      <c r="G8" s="135"/>
      <c r="H8" s="138">
        <v>3</v>
      </c>
      <c r="I8" s="33"/>
      <c r="J8" s="33">
        <v>1</v>
      </c>
      <c r="K8" s="33">
        <v>2</v>
      </c>
      <c r="L8" s="33">
        <v>5</v>
      </c>
      <c r="M8" s="33">
        <v>1</v>
      </c>
      <c r="N8" s="33">
        <v>1</v>
      </c>
      <c r="O8" s="33">
        <v>10</v>
      </c>
      <c r="P8" s="33"/>
      <c r="Q8" s="33">
        <v>1</v>
      </c>
      <c r="R8" s="33">
        <v>4</v>
      </c>
      <c r="S8" s="33">
        <v>5</v>
      </c>
      <c r="T8" s="33">
        <v>5</v>
      </c>
      <c r="U8" s="33"/>
      <c r="V8" s="33">
        <v>5</v>
      </c>
      <c r="W8" s="33"/>
      <c r="X8" s="33">
        <v>4</v>
      </c>
      <c r="Y8" s="33">
        <v>3</v>
      </c>
      <c r="Z8" s="33">
        <v>4</v>
      </c>
      <c r="AA8" s="33">
        <v>2</v>
      </c>
      <c r="AB8" s="33">
        <v>3</v>
      </c>
      <c r="AC8" s="33">
        <v>1</v>
      </c>
      <c r="AD8" s="33">
        <v>1</v>
      </c>
      <c r="AE8" s="33">
        <v>8</v>
      </c>
      <c r="AF8" s="33">
        <v>5</v>
      </c>
      <c r="AG8" s="33">
        <v>1</v>
      </c>
      <c r="AH8" s="33">
        <v>3</v>
      </c>
      <c r="AI8" s="33"/>
      <c r="AJ8" s="33">
        <v>0</v>
      </c>
      <c r="AK8" s="33"/>
      <c r="AL8" s="33"/>
      <c r="AM8" s="33"/>
      <c r="AN8" s="33"/>
      <c r="AO8" s="139">
        <v>0</v>
      </c>
      <c r="AP8" s="49"/>
      <c r="AQ8" s="33">
        <v>8</v>
      </c>
      <c r="AR8" s="135"/>
      <c r="AS8" s="52">
        <f t="shared" si="0"/>
        <v>38</v>
      </c>
    </row>
    <row r="9" spans="1:45">
      <c r="A9" s="52" t="s">
        <v>355</v>
      </c>
      <c r="B9" s="49"/>
      <c r="C9" s="33">
        <v>2</v>
      </c>
      <c r="D9" s="33"/>
      <c r="E9" s="33">
        <v>1</v>
      </c>
      <c r="F9" s="33">
        <v>1</v>
      </c>
      <c r="G9" s="135"/>
      <c r="H9" s="138">
        <v>1</v>
      </c>
      <c r="I9" s="33">
        <v>1</v>
      </c>
      <c r="J9" s="33">
        <v>1</v>
      </c>
      <c r="K9" s="33">
        <v>5</v>
      </c>
      <c r="L9" s="33">
        <v>1</v>
      </c>
      <c r="M9" s="33">
        <v>4</v>
      </c>
      <c r="N9" s="33"/>
      <c r="O9" s="33">
        <v>5</v>
      </c>
      <c r="P9" s="33">
        <v>3</v>
      </c>
      <c r="Q9" s="33"/>
      <c r="R9" s="33">
        <v>2</v>
      </c>
      <c r="S9" s="33">
        <v>4</v>
      </c>
      <c r="T9" s="33">
        <v>3</v>
      </c>
      <c r="U9" s="33"/>
      <c r="V9" s="33">
        <v>5</v>
      </c>
      <c r="W9" s="33">
        <v>2</v>
      </c>
      <c r="X9" s="33">
        <v>2</v>
      </c>
      <c r="Y9" s="33"/>
      <c r="Z9" s="33">
        <v>0</v>
      </c>
      <c r="AA9" s="33">
        <v>0</v>
      </c>
      <c r="AB9" s="33"/>
      <c r="AC9" s="33"/>
      <c r="AD9" s="33">
        <v>1</v>
      </c>
      <c r="AE9" s="33">
        <v>1</v>
      </c>
      <c r="AF9" s="33"/>
      <c r="AG9" s="33">
        <v>3</v>
      </c>
      <c r="AH9" s="33"/>
      <c r="AI9" s="33"/>
      <c r="AJ9" s="33">
        <v>34</v>
      </c>
      <c r="AK9" s="33"/>
      <c r="AL9" s="33"/>
      <c r="AM9" s="33"/>
      <c r="AN9" s="33"/>
      <c r="AO9" s="139">
        <v>0</v>
      </c>
      <c r="AP9" s="49"/>
      <c r="AQ9" s="33"/>
      <c r="AR9" s="135"/>
      <c r="AS9" s="52">
        <f t="shared" si="0"/>
        <v>53</v>
      </c>
    </row>
    <row r="10" spans="1:45">
      <c r="A10" s="52" t="s">
        <v>5</v>
      </c>
      <c r="B10" s="49">
        <v>1</v>
      </c>
      <c r="C10" s="33">
        <v>5</v>
      </c>
      <c r="D10" s="33">
        <v>5</v>
      </c>
      <c r="E10" s="33">
        <v>3</v>
      </c>
      <c r="F10" s="33"/>
      <c r="G10" s="135"/>
      <c r="H10" s="138">
        <v>4</v>
      </c>
      <c r="I10" s="33">
        <v>4</v>
      </c>
      <c r="J10" s="33"/>
      <c r="K10" s="33">
        <v>5</v>
      </c>
      <c r="L10" s="33"/>
      <c r="M10" s="33">
        <v>9</v>
      </c>
      <c r="N10" s="33">
        <v>1</v>
      </c>
      <c r="O10" s="33">
        <v>1</v>
      </c>
      <c r="P10" s="33">
        <v>2</v>
      </c>
      <c r="Q10" s="33">
        <v>2</v>
      </c>
      <c r="R10" s="33">
        <v>1</v>
      </c>
      <c r="S10" s="33">
        <v>2</v>
      </c>
      <c r="T10" s="33">
        <v>5</v>
      </c>
      <c r="U10" s="33"/>
      <c r="V10" s="33">
        <v>6</v>
      </c>
      <c r="W10" s="33"/>
      <c r="X10" s="33"/>
      <c r="Y10" s="33">
        <v>4</v>
      </c>
      <c r="Z10" s="33">
        <v>3</v>
      </c>
      <c r="AA10" s="33">
        <v>0</v>
      </c>
      <c r="AB10" s="33">
        <v>1</v>
      </c>
      <c r="AC10" s="33">
        <v>3</v>
      </c>
      <c r="AD10" s="33"/>
      <c r="AE10" s="33">
        <v>1</v>
      </c>
      <c r="AF10" s="33">
        <v>2</v>
      </c>
      <c r="AG10" s="33"/>
      <c r="AH10" s="33">
        <v>1</v>
      </c>
      <c r="AI10" s="33"/>
      <c r="AJ10" s="33">
        <v>0</v>
      </c>
      <c r="AK10" s="33"/>
      <c r="AL10" s="33"/>
      <c r="AM10" s="33"/>
      <c r="AN10" s="33"/>
      <c r="AO10" s="139">
        <v>0</v>
      </c>
      <c r="AP10" s="49"/>
      <c r="AQ10" s="33"/>
      <c r="AR10" s="135"/>
      <c r="AS10" s="52">
        <f t="shared" si="0"/>
        <v>29</v>
      </c>
    </row>
    <row r="11" spans="1:45">
      <c r="A11" s="52" t="s">
        <v>6</v>
      </c>
      <c r="B11" s="49"/>
      <c r="C11" s="33">
        <v>2</v>
      </c>
      <c r="D11" s="33">
        <v>2</v>
      </c>
      <c r="E11" s="33">
        <v>1</v>
      </c>
      <c r="F11" s="33"/>
      <c r="G11" s="135"/>
      <c r="H11" s="138">
        <v>2</v>
      </c>
      <c r="I11" s="33">
        <v>3</v>
      </c>
      <c r="J11" s="33"/>
      <c r="K11" s="33"/>
      <c r="L11" s="33"/>
      <c r="M11" s="33">
        <v>2</v>
      </c>
      <c r="N11" s="33"/>
      <c r="O11" s="33">
        <v>1</v>
      </c>
      <c r="P11" s="33">
        <v>1</v>
      </c>
      <c r="Q11" s="33">
        <v>1</v>
      </c>
      <c r="R11" s="33">
        <v>1</v>
      </c>
      <c r="S11" s="33">
        <v>1</v>
      </c>
      <c r="T11" s="33">
        <v>1</v>
      </c>
      <c r="U11" s="33"/>
      <c r="V11" s="33">
        <v>0</v>
      </c>
      <c r="W11" s="33"/>
      <c r="X11" s="33">
        <v>1</v>
      </c>
      <c r="Y11" s="33"/>
      <c r="Z11" s="33">
        <v>3</v>
      </c>
      <c r="AA11" s="33">
        <v>1</v>
      </c>
      <c r="AB11" s="33">
        <v>3</v>
      </c>
      <c r="AC11" s="33">
        <v>1</v>
      </c>
      <c r="AD11" s="33"/>
      <c r="AE11" s="33">
        <v>0</v>
      </c>
      <c r="AF11" s="33">
        <v>1</v>
      </c>
      <c r="AG11" s="33">
        <v>2</v>
      </c>
      <c r="AH11" s="33"/>
      <c r="AI11" s="33"/>
      <c r="AJ11" s="33">
        <v>35</v>
      </c>
      <c r="AK11" s="33"/>
      <c r="AL11" s="33"/>
      <c r="AM11" s="33"/>
      <c r="AN11" s="33"/>
      <c r="AO11" s="139">
        <v>0</v>
      </c>
      <c r="AP11" s="49"/>
      <c r="AQ11" s="33"/>
      <c r="AR11" s="135"/>
      <c r="AS11" s="52">
        <f t="shared" si="0"/>
        <v>45</v>
      </c>
    </row>
    <row r="12" spans="1:45">
      <c r="A12" s="52" t="s">
        <v>356</v>
      </c>
      <c r="B12" s="49"/>
      <c r="C12" s="33"/>
      <c r="D12" s="33">
        <v>1</v>
      </c>
      <c r="E12" s="33"/>
      <c r="F12" s="33"/>
      <c r="G12" s="135"/>
      <c r="H12" s="138">
        <v>2</v>
      </c>
      <c r="I12" s="33">
        <v>3</v>
      </c>
      <c r="J12" s="33"/>
      <c r="K12" s="33">
        <v>3</v>
      </c>
      <c r="L12" s="33">
        <v>2</v>
      </c>
      <c r="M12" s="33">
        <v>5</v>
      </c>
      <c r="N12" s="33"/>
      <c r="O12" s="33">
        <v>3</v>
      </c>
      <c r="P12" s="33"/>
      <c r="Q12" s="33">
        <v>1</v>
      </c>
      <c r="R12" s="33">
        <v>2</v>
      </c>
      <c r="S12" s="33">
        <v>2</v>
      </c>
      <c r="T12" s="33">
        <v>4</v>
      </c>
      <c r="U12" s="33"/>
      <c r="V12" s="33">
        <v>3</v>
      </c>
      <c r="W12" s="33"/>
      <c r="X12" s="33"/>
      <c r="Y12" s="33">
        <v>2</v>
      </c>
      <c r="Z12" s="33">
        <v>2</v>
      </c>
      <c r="AA12" s="33">
        <v>4</v>
      </c>
      <c r="AB12" s="33">
        <v>1</v>
      </c>
      <c r="AC12" s="33">
        <v>2</v>
      </c>
      <c r="AD12" s="33">
        <v>1</v>
      </c>
      <c r="AE12" s="33">
        <v>1</v>
      </c>
      <c r="AF12" s="33">
        <v>4</v>
      </c>
      <c r="AG12" s="33">
        <v>1</v>
      </c>
      <c r="AH12" s="33">
        <v>2</v>
      </c>
      <c r="AI12" s="33"/>
      <c r="AJ12" s="33">
        <v>0</v>
      </c>
      <c r="AK12" s="33"/>
      <c r="AL12" s="33"/>
      <c r="AM12" s="33"/>
      <c r="AN12" s="33"/>
      <c r="AO12" s="139">
        <v>0</v>
      </c>
      <c r="AP12" s="49"/>
      <c r="AQ12" s="33"/>
      <c r="AR12" s="135"/>
      <c r="AS12" s="52">
        <f t="shared" si="0"/>
        <v>24</v>
      </c>
    </row>
    <row r="13" spans="1:45">
      <c r="A13" s="52" t="s">
        <v>15</v>
      </c>
      <c r="B13" s="49"/>
      <c r="C13" s="33"/>
      <c r="D13" s="33"/>
      <c r="E13" s="33"/>
      <c r="F13" s="33"/>
      <c r="G13" s="135"/>
      <c r="H13" s="138">
        <v>0</v>
      </c>
      <c r="I13" s="33"/>
      <c r="J13" s="33"/>
      <c r="K13" s="33"/>
      <c r="L13" s="33"/>
      <c r="M13" s="33">
        <v>0</v>
      </c>
      <c r="N13" s="33"/>
      <c r="O13" s="33">
        <v>0</v>
      </c>
      <c r="P13" s="33"/>
      <c r="Q13" s="33"/>
      <c r="R13" s="33">
        <v>1</v>
      </c>
      <c r="S13" s="33"/>
      <c r="T13" s="33">
        <v>0</v>
      </c>
      <c r="U13" s="33"/>
      <c r="V13" s="33">
        <v>0</v>
      </c>
      <c r="W13" s="33"/>
      <c r="X13" s="33"/>
      <c r="Y13" s="33"/>
      <c r="Z13" s="33">
        <v>0</v>
      </c>
      <c r="AA13" s="33">
        <v>0</v>
      </c>
      <c r="AB13" s="33"/>
      <c r="AC13" s="33"/>
      <c r="AD13" s="33"/>
      <c r="AE13" s="33">
        <v>1</v>
      </c>
      <c r="AF13" s="33"/>
      <c r="AG13" s="33"/>
      <c r="AH13" s="33"/>
      <c r="AI13" s="33"/>
      <c r="AJ13" s="33">
        <v>42</v>
      </c>
      <c r="AK13" s="33"/>
      <c r="AL13" s="33"/>
      <c r="AM13" s="33"/>
      <c r="AN13" s="33"/>
      <c r="AO13" s="139">
        <v>0</v>
      </c>
      <c r="AP13" s="49"/>
      <c r="AQ13" s="33"/>
      <c r="AR13" s="135"/>
      <c r="AS13" s="52">
        <f t="shared" si="0"/>
        <v>43</v>
      </c>
    </row>
    <row r="14" spans="1:45" ht="15.75" thickBot="1">
      <c r="A14" s="52" t="s">
        <v>46</v>
      </c>
      <c r="B14" s="49"/>
      <c r="C14" s="33"/>
      <c r="D14" s="33"/>
      <c r="E14" s="33"/>
      <c r="F14" s="33"/>
      <c r="G14" s="135"/>
      <c r="H14" s="138">
        <v>0</v>
      </c>
      <c r="I14" s="33"/>
      <c r="J14" s="33"/>
      <c r="K14" s="33"/>
      <c r="L14" s="33"/>
      <c r="M14" s="33">
        <v>0</v>
      </c>
      <c r="N14" s="33"/>
      <c r="O14" s="33">
        <v>0</v>
      </c>
      <c r="P14" s="33"/>
      <c r="Q14" s="33"/>
      <c r="R14" s="33"/>
      <c r="S14" s="33"/>
      <c r="T14" s="33">
        <v>0</v>
      </c>
      <c r="U14" s="33"/>
      <c r="V14" s="33">
        <v>0</v>
      </c>
      <c r="W14" s="33"/>
      <c r="X14" s="33"/>
      <c r="Y14" s="33"/>
      <c r="Z14" s="33">
        <v>0</v>
      </c>
      <c r="AA14" s="33">
        <v>0</v>
      </c>
      <c r="AB14" s="33"/>
      <c r="AC14" s="33"/>
      <c r="AD14" s="33"/>
      <c r="AE14" s="33">
        <v>0</v>
      </c>
      <c r="AF14" s="33"/>
      <c r="AG14" s="33"/>
      <c r="AH14" s="33"/>
      <c r="AI14" s="33"/>
      <c r="AJ14" s="33">
        <v>0</v>
      </c>
      <c r="AK14" s="33"/>
      <c r="AL14" s="33"/>
      <c r="AM14" s="33"/>
      <c r="AN14" s="33"/>
      <c r="AO14" s="139">
        <v>42</v>
      </c>
      <c r="AP14" s="49"/>
      <c r="AQ14" s="33"/>
      <c r="AR14" s="135"/>
      <c r="AS14" s="52">
        <f t="shared" si="0"/>
        <v>42</v>
      </c>
    </row>
    <row r="15" spans="1:45" ht="15.75" thickBot="1">
      <c r="A15" s="147" t="s">
        <v>253</v>
      </c>
      <c r="B15" s="146"/>
      <c r="C15" s="146"/>
      <c r="D15" s="146"/>
      <c r="E15" s="146"/>
      <c r="F15" s="146"/>
      <c r="G15" s="146"/>
      <c r="H15" s="148">
        <f>SUM(H5:H14)</f>
        <v>33</v>
      </c>
      <c r="I15" s="144"/>
      <c r="J15" s="144"/>
      <c r="K15" s="144"/>
      <c r="L15" s="144"/>
      <c r="M15" s="144">
        <f>SUM(M5:M14)</f>
        <v>58</v>
      </c>
      <c r="N15" s="144"/>
      <c r="O15" s="144">
        <f>SUM(O5:O14)</f>
        <v>56</v>
      </c>
      <c r="P15" s="144"/>
      <c r="Q15" s="144"/>
      <c r="R15" s="144"/>
      <c r="S15" s="144"/>
      <c r="T15" s="144">
        <f>SUM(T5:T14)</f>
        <v>43</v>
      </c>
      <c r="U15" s="144"/>
      <c r="V15" s="144">
        <f>SUM(V5:V14)</f>
        <v>48</v>
      </c>
      <c r="W15" s="144"/>
      <c r="X15" s="144"/>
      <c r="Y15" s="144"/>
      <c r="Z15" s="144">
        <f>SUM(Z5:Z14)</f>
        <v>51</v>
      </c>
      <c r="AA15" s="144">
        <f>SUM(AA5:AA14)</f>
        <v>41</v>
      </c>
      <c r="AB15" s="144"/>
      <c r="AC15" s="144"/>
      <c r="AD15" s="144"/>
      <c r="AE15" s="144">
        <f>SUM(AE5:AE14)</f>
        <v>34</v>
      </c>
      <c r="AF15" s="144"/>
      <c r="AG15" s="144"/>
      <c r="AH15" s="144"/>
      <c r="AI15" s="144"/>
      <c r="AJ15" s="144">
        <f>SUM(AJ5:AJ14)</f>
        <v>127</v>
      </c>
      <c r="AK15" s="144"/>
      <c r="AL15" s="144"/>
      <c r="AM15" s="144"/>
      <c r="AN15" s="144"/>
      <c r="AO15" s="145">
        <f>SUM(AO5:AO14)</f>
        <v>42</v>
      </c>
      <c r="AP15" s="146"/>
      <c r="AQ15" s="146"/>
      <c r="AR15" s="146"/>
      <c r="AS15" s="142">
        <f>SUM(AS5:AS14)</f>
        <v>533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H4" sqref="H4"/>
    </sheetView>
  </sheetViews>
  <sheetFormatPr defaultRowHeight="15"/>
  <cols>
    <col min="1" max="1" width="64.5703125" bestFit="1" customWidth="1"/>
  </cols>
  <sheetData>
    <row r="1" spans="1:5" ht="15.75" thickBot="1">
      <c r="A1" s="46" t="s">
        <v>250</v>
      </c>
      <c r="B1" s="47">
        <v>43101</v>
      </c>
      <c r="C1" s="47">
        <v>43070</v>
      </c>
      <c r="D1" s="47">
        <v>43040</v>
      </c>
      <c r="E1" s="48" t="s">
        <v>64</v>
      </c>
    </row>
    <row r="2" spans="1:5">
      <c r="A2" s="51" t="s">
        <v>9</v>
      </c>
      <c r="B2" s="45">
        <v>301</v>
      </c>
      <c r="C2" s="40">
        <v>189</v>
      </c>
      <c r="D2" s="40">
        <v>238</v>
      </c>
      <c r="E2" s="41">
        <f t="shared" ref="E2:E12" si="0">AVERAGE(B2:D2)</f>
        <v>242.66666666666666</v>
      </c>
    </row>
    <row r="3" spans="1:5">
      <c r="A3" s="52" t="s">
        <v>7</v>
      </c>
      <c r="B3" s="49">
        <v>134</v>
      </c>
      <c r="C3" s="33">
        <v>119</v>
      </c>
      <c r="D3" s="33">
        <v>168</v>
      </c>
      <c r="E3" s="42">
        <f t="shared" si="0"/>
        <v>140.33333333333334</v>
      </c>
    </row>
    <row r="4" spans="1:5">
      <c r="A4" s="52" t="s">
        <v>13</v>
      </c>
      <c r="B4" s="49">
        <v>93</v>
      </c>
      <c r="C4" s="33">
        <v>72</v>
      </c>
      <c r="D4" s="33">
        <v>89</v>
      </c>
      <c r="E4" s="42">
        <f t="shared" si="0"/>
        <v>84.666666666666671</v>
      </c>
    </row>
    <row r="5" spans="1:5">
      <c r="A5" s="52" t="s">
        <v>26</v>
      </c>
      <c r="B5" s="49">
        <v>116</v>
      </c>
      <c r="C5" s="33">
        <v>66</v>
      </c>
      <c r="D5" s="33">
        <v>53</v>
      </c>
      <c r="E5" s="42">
        <f t="shared" si="0"/>
        <v>78.333333333333329</v>
      </c>
    </row>
    <row r="6" spans="1:5">
      <c r="A6" s="52" t="s">
        <v>5</v>
      </c>
      <c r="B6" s="49">
        <v>71</v>
      </c>
      <c r="C6" s="33">
        <v>77</v>
      </c>
      <c r="D6" s="33">
        <v>76</v>
      </c>
      <c r="E6" s="42">
        <f t="shared" si="0"/>
        <v>74.666666666666671</v>
      </c>
    </row>
    <row r="7" spans="1:5">
      <c r="A7" s="52" t="s">
        <v>222</v>
      </c>
      <c r="B7" s="49">
        <v>82</v>
      </c>
      <c r="C7" s="33">
        <v>56</v>
      </c>
      <c r="D7" s="33">
        <v>75</v>
      </c>
      <c r="E7" s="42">
        <f t="shared" si="0"/>
        <v>71</v>
      </c>
    </row>
    <row r="8" spans="1:5">
      <c r="A8" s="52" t="s">
        <v>6</v>
      </c>
      <c r="B8" s="49">
        <v>65</v>
      </c>
      <c r="C8" s="33">
        <v>70</v>
      </c>
      <c r="D8" s="33">
        <v>59</v>
      </c>
      <c r="E8" s="42">
        <f t="shared" si="0"/>
        <v>64.666666666666671</v>
      </c>
    </row>
    <row r="9" spans="1:5">
      <c r="A9" s="52" t="s">
        <v>15</v>
      </c>
      <c r="B9" s="49">
        <v>44</v>
      </c>
      <c r="C9" s="33">
        <v>52</v>
      </c>
      <c r="D9" s="33">
        <v>50</v>
      </c>
      <c r="E9" s="42">
        <f t="shared" si="0"/>
        <v>48.666666666666664</v>
      </c>
    </row>
    <row r="10" spans="1:5">
      <c r="A10" s="52" t="s">
        <v>252</v>
      </c>
      <c r="B10" s="49">
        <v>61</v>
      </c>
      <c r="C10" s="33">
        <v>28</v>
      </c>
      <c r="D10" s="33">
        <v>47</v>
      </c>
      <c r="E10" s="42">
        <f t="shared" si="0"/>
        <v>45.333333333333336</v>
      </c>
    </row>
    <row r="11" spans="1:5" ht="15.75" thickBot="1">
      <c r="A11" s="172" t="s">
        <v>20</v>
      </c>
      <c r="B11" s="173">
        <v>36</v>
      </c>
      <c r="C11" s="121">
        <v>39</v>
      </c>
      <c r="D11" s="121">
        <v>37</v>
      </c>
      <c r="E11" s="174">
        <f t="shared" si="0"/>
        <v>37.333333333333336</v>
      </c>
    </row>
    <row r="12" spans="1:5" ht="15.75" thickBot="1">
      <c r="A12" s="170" t="s">
        <v>358</v>
      </c>
      <c r="B12" s="141">
        <f>SUM(B2:B11)</f>
        <v>1003</v>
      </c>
      <c r="C12" s="141">
        <f>SUM(C2:C11)</f>
        <v>768</v>
      </c>
      <c r="D12" s="141">
        <f>SUM(D2:D11)</f>
        <v>892</v>
      </c>
      <c r="E12" s="171">
        <f t="shared" si="0"/>
        <v>887.66666666666663</v>
      </c>
    </row>
  </sheetData>
  <sortState ref="A2:E78">
    <sortCondition descending="1" ref="E2"/>
  </sortState>
  <pageMargins left="0.511811024" right="0.511811024" top="0.78740157499999996" bottom="0.78740157499999996" header="0.31496062000000002" footer="0.31496062000000002"/>
  <ignoredErrors>
    <ignoredError sqref="B12:D12" formulaRange="1"/>
  </ignoredError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C19" sqref="C19"/>
    </sheetView>
  </sheetViews>
  <sheetFormatPr defaultRowHeight="15"/>
  <cols>
    <col min="2" max="2" width="9.140625" style="39"/>
  </cols>
  <sheetData>
    <row r="1" spans="1:2">
      <c r="A1" t="s">
        <v>250</v>
      </c>
      <c r="B1" s="39" t="s">
        <v>357</v>
      </c>
    </row>
    <row r="2" spans="1:2">
      <c r="A2" t="s">
        <v>9</v>
      </c>
      <c r="B2" s="39">
        <v>242.66666666666666</v>
      </c>
    </row>
    <row r="3" spans="1:2">
      <c r="A3" t="s">
        <v>7</v>
      </c>
      <c r="B3" s="39">
        <v>140.33333333333334</v>
      </c>
    </row>
    <row r="4" spans="1:2">
      <c r="A4" t="s">
        <v>13</v>
      </c>
      <c r="B4" s="39">
        <v>84.666666666666671</v>
      </c>
    </row>
    <row r="5" spans="1:2">
      <c r="A5" t="s">
        <v>26</v>
      </c>
      <c r="B5" s="39">
        <v>78.333333333333329</v>
      </c>
    </row>
    <row r="6" spans="1:2">
      <c r="A6" t="s">
        <v>5</v>
      </c>
      <c r="B6" s="39">
        <v>74.666666666666671</v>
      </c>
    </row>
    <row r="7" spans="1:2">
      <c r="A7" t="s">
        <v>222</v>
      </c>
      <c r="B7" s="39">
        <v>71</v>
      </c>
    </row>
    <row r="8" spans="1:2">
      <c r="A8" t="s">
        <v>6</v>
      </c>
      <c r="B8" s="39">
        <v>64.666666666666671</v>
      </c>
    </row>
    <row r="9" spans="1:2">
      <c r="A9" t="s">
        <v>15</v>
      </c>
      <c r="B9" s="39">
        <v>48.666666666666664</v>
      </c>
    </row>
    <row r="10" spans="1:2">
      <c r="A10" t="s">
        <v>252</v>
      </c>
      <c r="B10" s="39">
        <v>45.333333333333336</v>
      </c>
    </row>
    <row r="11" spans="1:2">
      <c r="A11" t="s">
        <v>20</v>
      </c>
      <c r="B11" s="39">
        <v>37.333333333333336</v>
      </c>
    </row>
    <row r="12" spans="1:2">
      <c r="A12" t="s">
        <v>253</v>
      </c>
      <c r="B12" s="39">
        <v>887.66666666666663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Canais de Atendimento</vt:lpstr>
      <vt:lpstr>Protocolos</vt:lpstr>
      <vt:lpstr>Assuntos - Completa</vt:lpstr>
      <vt:lpstr>Assuntos</vt:lpstr>
      <vt:lpstr>Unidades</vt:lpstr>
      <vt:lpstr>Assunto 10 + demandadaos</vt:lpstr>
      <vt:lpstr>Plan8</vt:lpstr>
      <vt:lpstr>Ranking - PR + demandadas Jan18</vt:lpstr>
      <vt:lpstr>Plan1</vt:lpstr>
      <vt:lpstr>Plan3</vt:lpstr>
      <vt:lpstr>10+ Jan18 - Assunto x Unidade</vt:lpstr>
      <vt:lpstr>Linha tempo 10+assuntos (md)</vt:lpstr>
      <vt:lpstr>Plan6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Sheila de Fátima Batista Malta Souza</cp:lastModifiedBy>
  <cp:lastPrinted>2018-02-02T18:26:43Z</cp:lastPrinted>
  <dcterms:created xsi:type="dcterms:W3CDTF">2017-09-04T16:10:24Z</dcterms:created>
  <dcterms:modified xsi:type="dcterms:W3CDTF">2018-02-08T12:28:37Z</dcterms:modified>
</cp:coreProperties>
</file>